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5"/>
  </bookViews>
  <sheets>
    <sheet name="falsh" sheetId="1" state="hidden" r:id="rId1"/>
    <sheet name="ASR1601 Flash分区" sheetId="3" r:id="rId2"/>
    <sheet name="ASR1601 PSRAM分区" sheetId="5" r:id="rId3"/>
    <sheet name="RAM INFO 008" sheetId="6" state="hidden" r:id="rId4"/>
    <sheet name="ASR1603 Flash分区(16MB)" sheetId="7" r:id="rId5"/>
    <sheet name="ASR1603Flash分区(8MB)" sheetId="9" r:id="rId6"/>
    <sheet name="ASR1603 PSRAM分区" sheetId="8" r:id="rId7"/>
  </sheets>
  <calcPr calcId="144525"/>
</workbook>
</file>

<file path=xl/sharedStrings.xml><?xml version="1.0" encoding="utf-8"?>
<sst xmlns="http://schemas.openxmlformats.org/spreadsheetml/2006/main" count="574" uniqueCount="231">
  <si>
    <t>flash 分区表信息</t>
  </si>
  <si>
    <t>patition name</t>
  </si>
  <si>
    <t>start address</t>
  </si>
  <si>
    <t>total size</t>
  </si>
  <si>
    <t>used space</t>
  </si>
  <si>
    <t>free space(KB)</t>
  </si>
  <si>
    <t>bootloader</t>
  </si>
  <si>
    <t>0x</t>
  </si>
  <si>
    <t>system</t>
  </si>
  <si>
    <t>ptable</t>
  </si>
  <si>
    <t>fwcerts</t>
  </si>
  <si>
    <t>8b8</t>
  </si>
  <si>
    <t>rd</t>
  </si>
  <si>
    <t>apn</t>
  </si>
  <si>
    <t>2EEF</t>
  </si>
  <si>
    <t>cp</t>
  </si>
  <si>
    <t>dsp</t>
  </si>
  <si>
    <t>ffd93</t>
  </si>
  <si>
    <t>rf</t>
  </si>
  <si>
    <t>customer_app</t>
  </si>
  <si>
    <t>cus_critical_chunk</t>
  </si>
  <si>
    <t>fota_param</t>
  </si>
  <si>
    <t>updater</t>
  </si>
  <si>
    <t>fota_pkg</t>
  </si>
  <si>
    <t>nvm</t>
  </si>
  <si>
    <t>factory</t>
  </si>
  <si>
    <t>factory_a</t>
  </si>
  <si>
    <t>factory_b</t>
  </si>
  <si>
    <t>reserved</t>
  </si>
  <si>
    <r>
      <rPr>
        <sz val="12"/>
        <color theme="1"/>
        <rFont val="Times New Roman"/>
        <charset val="134"/>
      </rPr>
      <t xml:space="preserve">flash </t>
    </r>
    <r>
      <rPr>
        <sz val="12"/>
        <color theme="1"/>
        <rFont val="宋体"/>
        <charset val="134"/>
      </rPr>
      <t>分区表信息</t>
    </r>
  </si>
  <si>
    <t>0x24000</t>
  </si>
  <si>
    <t>80024000</t>
  </si>
  <si>
    <t>0x1000</t>
  </si>
  <si>
    <t>0x888</t>
  </si>
  <si>
    <t>80025000</t>
  </si>
  <si>
    <t>0x3000</t>
  </si>
  <si>
    <t>0x8B8</t>
  </si>
  <si>
    <t>80028000</t>
  </si>
  <si>
    <t>0x10000</t>
  </si>
  <si>
    <t>80038000</t>
  </si>
  <si>
    <t>0x8000</t>
  </si>
  <si>
    <t>0x2EEF</t>
  </si>
  <si>
    <t>80040000</t>
  </si>
  <si>
    <t>0x5c7000</t>
  </si>
  <si>
    <t>5c6dc0</t>
  </si>
  <si>
    <t>0x5C6DC0</t>
  </si>
  <si>
    <t>80607000</t>
  </si>
  <si>
    <t>0x100000</t>
  </si>
  <si>
    <t>0xFFD93</t>
  </si>
  <si>
    <t>80707000</t>
  </si>
  <si>
    <t>0x5000</t>
  </si>
  <si>
    <t>8070C000</t>
  </si>
  <si>
    <t>0x40000</t>
  </si>
  <si>
    <t>0x0</t>
  </si>
  <si>
    <t>80752000</t>
  </si>
  <si>
    <t>0x2000</t>
  </si>
  <si>
    <t>80754000</t>
  </si>
  <si>
    <t>0x4000</t>
  </si>
  <si>
    <t>80758000</t>
  </si>
  <si>
    <t>80760000</t>
  </si>
  <si>
    <t>0x480000</t>
  </si>
  <si>
    <t>80BE0000</t>
  </si>
  <si>
    <t>0x400000</t>
  </si>
  <si>
    <t>80FE0000</t>
  </si>
  <si>
    <t>80FF0000</t>
  </si>
  <si>
    <t>8074C000</t>
  </si>
  <si>
    <t>6000</t>
  </si>
  <si>
    <t>0x6000</t>
  </si>
  <si>
    <r>
      <rPr>
        <sz val="20"/>
        <color theme="1"/>
        <rFont val="Times New Roman"/>
        <charset val="134"/>
      </rPr>
      <t xml:space="preserve">16MB flash </t>
    </r>
    <r>
      <rPr>
        <sz val="20"/>
        <color theme="1"/>
        <rFont val="宋体"/>
        <charset val="134"/>
      </rPr>
      <t>分区表信息</t>
    </r>
  </si>
  <si>
    <t>备注</t>
  </si>
  <si>
    <t>0x00000000</t>
  </si>
  <si>
    <t>0x00024000</t>
  </si>
  <si>
    <t>0x00001000</t>
  </si>
  <si>
    <t>0x00025000</t>
  </si>
  <si>
    <t>0x00003000</t>
  </si>
  <si>
    <t>0x00028000</t>
  </si>
  <si>
    <t>0x00010000</t>
  </si>
  <si>
    <t>0x00038000</t>
  </si>
  <si>
    <t>0x00008000</t>
  </si>
  <si>
    <t>0x00040000</t>
  </si>
  <si>
    <t>0x005C4000</t>
  </si>
  <si>
    <t>0x0058C000</t>
  </si>
  <si>
    <t>0x00108000</t>
  </si>
  <si>
    <t>0x00694000</t>
  </si>
  <si>
    <t>0x00005000</t>
  </si>
  <si>
    <t>0x00699000</t>
  </si>
  <si>
    <t>0x00013000</t>
  </si>
  <si>
    <t>0x006AC000</t>
  </si>
  <si>
    <t>0x00050000</t>
  </si>
  <si>
    <r>
      <rPr>
        <sz val="14"/>
        <color theme="1"/>
        <rFont val="宋体"/>
        <charset val="134"/>
      </rPr>
      <t>客户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宋体"/>
        <charset val="134"/>
      </rPr>
      <t>所在分区，</t>
    </r>
    <r>
      <rPr>
        <sz val="14"/>
        <color theme="1"/>
        <rFont val="Times New Roman"/>
        <charset val="134"/>
      </rPr>
      <t>free space</t>
    </r>
    <r>
      <rPr>
        <sz val="14"/>
        <color theme="1"/>
        <rFont val="宋体"/>
        <charset val="134"/>
      </rPr>
      <t>即最大</t>
    </r>
    <r>
      <rPr>
        <sz val="14"/>
        <color theme="1"/>
        <rFont val="Times New Roman"/>
        <charset val="134"/>
      </rPr>
      <t>code size</t>
    </r>
  </si>
  <si>
    <t>cus_data</t>
  </si>
  <si>
    <t>0x006FC000</t>
  </si>
  <si>
    <r>
      <rPr>
        <sz val="14"/>
        <color theme="1"/>
        <rFont val="宋体"/>
        <charset val="134"/>
      </rPr>
      <t>客户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宋体"/>
        <charset val="134"/>
      </rPr>
      <t>可寻址的</t>
    </r>
    <r>
      <rPr>
        <sz val="14"/>
        <color theme="1"/>
        <rFont val="Times New Roman"/>
        <charset val="134"/>
      </rPr>
      <t>data</t>
    </r>
    <r>
      <rPr>
        <sz val="14"/>
        <color theme="1"/>
        <rFont val="宋体"/>
        <charset val="134"/>
      </rPr>
      <t>分区，可用于直接存储</t>
    </r>
  </si>
  <si>
    <t>0x0073C000</t>
  </si>
  <si>
    <t>0x00004000</t>
  </si>
  <si>
    <t>0x0004000</t>
  </si>
  <si>
    <t>0x00740000</t>
  </si>
  <si>
    <t>0x00020000</t>
  </si>
  <si>
    <t>0x00760000</t>
  </si>
  <si>
    <t>0x00480000</t>
  </si>
  <si>
    <r>
      <rPr>
        <sz val="14"/>
        <color theme="1"/>
        <rFont val="Times New Roman"/>
        <charset val="134"/>
      </rPr>
      <t>FOTA</t>
    </r>
    <r>
      <rPr>
        <sz val="14"/>
        <color theme="1"/>
        <rFont val="宋体"/>
        <charset val="134"/>
      </rPr>
      <t>差分包存储区域，未使用</t>
    </r>
    <r>
      <rPr>
        <sz val="14"/>
        <color theme="1"/>
        <rFont val="Times New Roman"/>
        <charset val="134"/>
      </rPr>
      <t>FOTA</t>
    </r>
    <r>
      <rPr>
        <sz val="14"/>
        <color theme="1"/>
        <rFont val="宋体"/>
        <charset val="134"/>
      </rPr>
      <t>功能的时候可供客户</t>
    </r>
    <r>
      <rPr>
        <sz val="14"/>
        <color theme="1"/>
        <rFont val="Times New Roman"/>
        <charset val="134"/>
      </rPr>
      <t>app</t>
    </r>
    <r>
      <rPr>
        <sz val="14"/>
        <color rgb="FFFF0000"/>
        <rFont val="宋体"/>
        <charset val="134"/>
      </rPr>
      <t>临时暂存</t>
    </r>
  </si>
  <si>
    <t>0x00BE0000</t>
  </si>
  <si>
    <t>0x00400000</t>
  </si>
  <si>
    <r>
      <rPr>
        <sz val="14"/>
        <color theme="1"/>
        <rFont val="宋体"/>
        <charset val="134"/>
      </rPr>
      <t>文件系统分区，因为系统默认文件占用了</t>
    </r>
    <r>
      <rPr>
        <sz val="14"/>
        <color theme="1"/>
        <rFont val="Times New Roman"/>
        <charset val="134"/>
      </rPr>
      <t>300K</t>
    </r>
    <r>
      <rPr>
        <sz val="14"/>
        <color theme="1"/>
        <rFont val="宋体"/>
        <charset val="134"/>
      </rPr>
      <t>左右，客户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宋体"/>
        <charset val="134"/>
      </rPr>
      <t>实际可使用大小约</t>
    </r>
    <r>
      <rPr>
        <sz val="14"/>
        <color theme="1"/>
        <rFont val="Times New Roman"/>
        <charset val="134"/>
      </rPr>
      <t>3.7MB</t>
    </r>
    <r>
      <rPr>
        <sz val="14"/>
        <color theme="1"/>
        <rFont val="宋体"/>
        <charset val="134"/>
      </rPr>
      <t>左右</t>
    </r>
  </si>
  <si>
    <t>0x00FE0000</t>
  </si>
  <si>
    <t>0x00FF0000</t>
  </si>
  <si>
    <t>ALL</t>
  </si>
  <si>
    <t>16 MB</t>
  </si>
  <si>
    <t>注明：二次开发flash分区可以使用的部分如红色区域，其他分区app不能触及；此表仅为当时编译所生成，不同模块型号及版本会稍有差异，但红色区域都是相同的，不影响客户使用。</t>
  </si>
  <si>
    <r>
      <rPr>
        <sz val="20"/>
        <color theme="1"/>
        <rFont val="Times New Roman"/>
        <charset val="134"/>
      </rPr>
      <t xml:space="preserve">16MB PSRAM </t>
    </r>
    <r>
      <rPr>
        <sz val="20"/>
        <color theme="1"/>
        <rFont val="宋体"/>
        <charset val="134"/>
      </rPr>
      <t>划分表</t>
    </r>
  </si>
  <si>
    <t>Patition Name</t>
  </si>
  <si>
    <t>Start Address</t>
  </si>
  <si>
    <t>Size</t>
  </si>
  <si>
    <t>Used size</t>
  </si>
  <si>
    <t>Free Space(KB)</t>
  </si>
  <si>
    <t>MSA</t>
  </si>
  <si>
    <t>0x7E000000</t>
  </si>
  <si>
    <t>0x00210000</t>
  </si>
  <si>
    <t>PS_CODE</t>
  </si>
  <si>
    <t>0x7E210000</t>
  </si>
  <si>
    <t>0x001E0000</t>
  </si>
  <si>
    <t>PSB_CODE</t>
  </si>
  <si>
    <t>0x7E3F0000</t>
  </si>
  <si>
    <t>0x001D0000</t>
  </si>
  <si>
    <t>PL_CODE</t>
  </si>
  <si>
    <t>0x7E5C0000</t>
  </si>
  <si>
    <t>0x00270000</t>
  </si>
  <si>
    <t>NON_OTA_CODE</t>
  </si>
  <si>
    <t>0x7E830000</t>
  </si>
  <si>
    <t>0x000B0000</t>
  </si>
  <si>
    <t>APP_CODE</t>
  </si>
  <si>
    <t>0x7E8E0000</t>
  </si>
  <si>
    <t>0x80000</t>
  </si>
  <si>
    <r>
      <rPr>
        <sz val="14"/>
        <color theme="1"/>
        <rFont val="宋体"/>
        <charset val="134"/>
      </rPr>
      <t>此分区为</t>
    </r>
    <r>
      <rPr>
        <sz val="14"/>
        <color theme="1"/>
        <rFont val="Times New Roman"/>
        <charset val="134"/>
      </rPr>
      <t>app code</t>
    </r>
    <r>
      <rPr>
        <sz val="14"/>
        <color theme="1"/>
        <rFont val="宋体"/>
        <charset val="134"/>
      </rPr>
      <t>加上</t>
    </r>
    <r>
      <rPr>
        <sz val="14"/>
        <color theme="1"/>
        <rFont val="Times New Roman"/>
        <charset val="134"/>
      </rPr>
      <t>app data</t>
    </r>
    <r>
      <rPr>
        <sz val="14"/>
        <color theme="1"/>
        <rFont val="宋体"/>
        <charset val="134"/>
      </rPr>
      <t>区域，</t>
    </r>
    <r>
      <rPr>
        <sz val="14"/>
        <color theme="1"/>
        <rFont val="Times New Roman"/>
        <charset val="134"/>
      </rPr>
      <t>custom_app.bin</t>
    </r>
    <r>
      <rPr>
        <sz val="14"/>
        <color theme="1"/>
        <rFont val="宋体"/>
        <charset val="134"/>
      </rPr>
      <t>不能超过</t>
    </r>
    <r>
      <rPr>
        <sz val="14"/>
        <color theme="1"/>
        <rFont val="Times New Roman"/>
        <charset val="134"/>
      </rPr>
      <t>flash</t>
    </r>
    <r>
      <rPr>
        <sz val="14"/>
        <color theme="1"/>
        <rFont val="宋体"/>
        <charset val="134"/>
      </rPr>
      <t>分区所定义的</t>
    </r>
    <r>
      <rPr>
        <sz val="14"/>
        <color theme="1"/>
        <rFont val="Times New Roman"/>
        <charset val="134"/>
      </rPr>
      <t>320KB</t>
    </r>
  </si>
  <si>
    <t>DDR_RW_DATA</t>
  </si>
  <si>
    <t>0x7E960000</t>
  </si>
  <si>
    <t>0x28B000</t>
  </si>
  <si>
    <t>DDR_HEAP</t>
  </si>
  <si>
    <t>0x7EBEB000</t>
  </si>
  <si>
    <t>0x255000</t>
  </si>
  <si>
    <t>~</t>
  </si>
  <si>
    <r>
      <rPr>
        <sz val="14"/>
        <color theme="1"/>
        <rFont val="宋体"/>
        <charset val="134"/>
      </rPr>
      <t>剩余空间是大约值，需要看系统使用情况；</t>
    </r>
    <r>
      <rPr>
        <sz val="14"/>
        <color theme="1"/>
        <rFont val="Times New Roman"/>
        <charset val="134"/>
      </rPr>
      <t>heap</t>
    </r>
    <r>
      <rPr>
        <sz val="14"/>
        <color theme="1"/>
        <rFont val="宋体"/>
        <charset val="134"/>
      </rPr>
      <t>分区由系统和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宋体"/>
        <charset val="134"/>
      </rPr>
      <t>共同使用，在某些使用场景下</t>
    </r>
    <r>
      <rPr>
        <sz val="14"/>
        <color theme="1"/>
        <rFont val="Times New Roman"/>
        <charset val="134"/>
      </rPr>
      <t>heap</t>
    </r>
    <r>
      <rPr>
        <sz val="14"/>
        <color theme="1"/>
        <rFont val="宋体"/>
        <charset val="134"/>
      </rPr>
      <t>剩余空间比这个小，如</t>
    </r>
    <r>
      <rPr>
        <sz val="14"/>
        <color theme="1"/>
        <rFont val="Times New Roman"/>
        <charset val="134"/>
      </rPr>
      <t>volte</t>
    </r>
    <r>
      <rPr>
        <sz val="14"/>
        <color theme="1"/>
        <rFont val="宋体"/>
        <charset val="134"/>
      </rPr>
      <t>通话过程中，所以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宋体"/>
        <charset val="134"/>
      </rPr>
      <t>在分配内存时需要注意是否成功</t>
    </r>
  </si>
  <si>
    <t>DDR_NOCACHE_AREA etc.</t>
  </si>
  <si>
    <t>0x7EE40000</t>
  </si>
  <si>
    <t>0x001C0000</t>
  </si>
  <si>
    <t>PSRAM</t>
  </si>
  <si>
    <t>0x1000000</t>
  </si>
  <si>
    <t>注明：二次开发app可使用的PSRAM空间如红色区域，其他分区app不能触及</t>
  </si>
  <si>
    <t>base</t>
  </si>
  <si>
    <t>size</t>
  </si>
  <si>
    <t>剩余的字节</t>
  </si>
  <si>
    <r>
      <rPr>
        <sz val="16"/>
        <color theme="1"/>
        <rFont val="宋体"/>
        <charset val="134"/>
      </rPr>
      <t>剩余字节</t>
    </r>
    <r>
      <rPr>
        <sz val="16"/>
        <color theme="1"/>
        <rFont val="Times New Roman"/>
        <charset val="134"/>
      </rPr>
      <t>KB</t>
    </r>
  </si>
  <si>
    <t>ps-code</t>
  </si>
  <si>
    <t>7e210000</t>
  </si>
  <si>
    <t>0x5b69b4</t>
  </si>
  <si>
    <t>non_OTA</t>
  </si>
  <si>
    <t>7e820000</t>
  </si>
  <si>
    <t>0x7bec4</t>
  </si>
  <si>
    <t>app</t>
  </si>
  <si>
    <t>7e8e0000</t>
  </si>
  <si>
    <t>ddr_rw</t>
  </si>
  <si>
    <t>7e960000</t>
  </si>
  <si>
    <t>0x24f0d0</t>
  </si>
  <si>
    <t>ddr_heap</t>
  </si>
  <si>
    <t>7ebeb0000</t>
  </si>
  <si>
    <t>0x254ffc</t>
  </si>
  <si>
    <t>ddr_noncache</t>
  </si>
  <si>
    <t>7ee40000</t>
  </si>
  <si>
    <t>0x8fffc</t>
  </si>
  <si>
    <t>0x00579000</t>
  </si>
  <si>
    <t>0x005EF000</t>
  </si>
  <si>
    <t>0x0010C000</t>
  </si>
  <si>
    <t xml:space="preserve"> 0x006FB000</t>
  </si>
  <si>
    <t>btlst</t>
  </si>
  <si>
    <t xml:space="preserve"> 0x00703000</t>
  </si>
  <si>
    <t>btbin</t>
  </si>
  <si>
    <t>0x00704000</t>
  </si>
  <si>
    <t>0x0000C000</t>
  </si>
  <si>
    <t>0x00710000</t>
  </si>
  <si>
    <t>0x0006C000</t>
  </si>
  <si>
    <t>0x0006C001</t>
  </si>
  <si>
    <t>0x0077C000</t>
  </si>
  <si>
    <t>0x00080000</t>
  </si>
  <si>
    <t>0x007FC000</t>
  </si>
  <si>
    <t>0x0083C000</t>
  </si>
  <si>
    <t>0x00840000</t>
  </si>
  <si>
    <t>0x00860000</t>
  </si>
  <si>
    <t>0x00CE0000</t>
  </si>
  <si>
    <t>0x00300000</t>
  </si>
  <si>
    <r>
      <rPr>
        <sz val="14"/>
        <color theme="1"/>
        <rFont val="宋体"/>
        <charset val="134"/>
      </rPr>
      <t>文件系统分区，因为系统默认文件占用了</t>
    </r>
    <r>
      <rPr>
        <sz val="14"/>
        <color theme="1"/>
        <rFont val="Times New Roman"/>
        <charset val="134"/>
      </rPr>
      <t>300K</t>
    </r>
    <r>
      <rPr>
        <sz val="14"/>
        <color theme="1"/>
        <rFont val="宋体"/>
        <charset val="134"/>
      </rPr>
      <t>左右，客户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宋体"/>
        <charset val="134"/>
      </rPr>
      <t>实际可使用大小约</t>
    </r>
    <r>
      <rPr>
        <sz val="14"/>
        <color theme="1"/>
        <rFont val="Times New Roman"/>
        <charset val="134"/>
      </rPr>
      <t>2.7MB</t>
    </r>
    <r>
      <rPr>
        <sz val="14"/>
        <color theme="1"/>
        <rFont val="宋体"/>
        <charset val="134"/>
      </rPr>
      <t>左右</t>
    </r>
  </si>
  <si>
    <r>
      <t xml:space="preserve">8MB flash </t>
    </r>
    <r>
      <rPr>
        <sz val="20"/>
        <color theme="1"/>
        <rFont val="宋体"/>
        <charset val="134"/>
      </rPr>
      <t>分区表信息</t>
    </r>
  </si>
  <si>
    <t>0x00377000</t>
  </si>
  <si>
    <t>0x0037D000</t>
  </si>
  <si>
    <t>0x003B7000</t>
  </si>
  <si>
    <t>0x0010D000</t>
  </si>
  <si>
    <t xml:space="preserve"> 0x004C4000</t>
  </si>
  <si>
    <t xml:space="preserve"> 0x004CC000</t>
  </si>
  <si>
    <t>0x004CD000</t>
  </si>
  <si>
    <t>logo</t>
  </si>
  <si>
    <t>0x004D9000</t>
  </si>
  <si>
    <t>0x00007000</t>
  </si>
  <si>
    <t xml:space="preserve"> 0x004E0000</t>
  </si>
  <si>
    <t>0x00006000</t>
  </si>
  <si>
    <t xml:space="preserve"> 0x004E6000</t>
  </si>
  <si>
    <t xml:space="preserve"> 0x00526000</t>
  </si>
  <si>
    <t xml:space="preserve"> 0x0052E000</t>
  </si>
  <si>
    <t>0x00532000</t>
  </si>
  <si>
    <t>0x0001E000</t>
  </si>
  <si>
    <t xml:space="preserve"> 0x00550000</t>
  </si>
  <si>
    <t>0x00200000</t>
  </si>
  <si>
    <t xml:space="preserve"> 0x00750000</t>
  </si>
  <si>
    <t>0x00090000</t>
  </si>
  <si>
    <r>
      <t>文件系统分区，因为系统默认文件占用了</t>
    </r>
    <r>
      <rPr>
        <sz val="14"/>
        <color theme="1"/>
        <rFont val="Times New Roman"/>
        <charset val="134"/>
      </rPr>
      <t>500K</t>
    </r>
    <r>
      <rPr>
        <sz val="14"/>
        <color theme="1"/>
        <rFont val="宋体"/>
        <charset val="134"/>
      </rPr>
      <t>左右，客户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宋体"/>
        <charset val="134"/>
      </rPr>
      <t>实际可使用大小约</t>
    </r>
    <r>
      <rPr>
        <sz val="14"/>
        <color theme="1"/>
        <rFont val="Times New Roman"/>
        <charset val="134"/>
      </rPr>
      <t>7</t>
    </r>
    <r>
      <rPr>
        <sz val="14"/>
        <color theme="1"/>
        <rFont val="宋体"/>
        <charset val="134"/>
      </rPr>
      <t>0k左右</t>
    </r>
  </si>
  <si>
    <t>0x007E0000</t>
  </si>
  <si>
    <t>0x007F0000</t>
  </si>
  <si>
    <t>8MB</t>
  </si>
  <si>
    <t>0x001D3000</t>
  </si>
  <si>
    <t>0x7E3E3000</t>
  </si>
  <si>
    <t>0x7E5B3000</t>
  </si>
  <si>
    <t>0x00286000</t>
  </si>
  <si>
    <t>0x7E839000</t>
  </si>
  <si>
    <t>0x000B7000</t>
  </si>
  <si>
    <t>0x7E8F0000</t>
  </si>
  <si>
    <t>SIMCom_APP_CODE</t>
  </si>
  <si>
    <t>0x7E900000</t>
  </si>
  <si>
    <r>
      <rPr>
        <sz val="14"/>
        <color theme="1"/>
        <rFont val="宋体"/>
        <charset val="134"/>
      </rPr>
      <t>此分区为</t>
    </r>
    <r>
      <rPr>
        <sz val="14"/>
        <color theme="1"/>
        <rFont val="Times New Roman"/>
        <charset val="134"/>
      </rPr>
      <t>app code</t>
    </r>
    <r>
      <rPr>
        <sz val="14"/>
        <color theme="1"/>
        <rFont val="宋体"/>
        <charset val="134"/>
      </rPr>
      <t>加上</t>
    </r>
    <r>
      <rPr>
        <sz val="14"/>
        <color theme="1"/>
        <rFont val="Times New Roman"/>
        <charset val="134"/>
      </rPr>
      <t>app data</t>
    </r>
    <r>
      <rPr>
        <sz val="14"/>
        <color theme="1"/>
        <rFont val="宋体"/>
        <charset val="134"/>
      </rPr>
      <t>区域</t>
    </r>
  </si>
  <si>
    <t>0x7E980000</t>
  </si>
  <si>
    <t>0x0027B000</t>
  </si>
  <si>
    <t>0x7EBFB000</t>
  </si>
  <si>
    <t>0x00245000</t>
  </si>
  <si>
    <t>0x01000000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</si>
</sst>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_ "/>
  </numFmts>
  <fonts count="43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16"/>
      <color rgb="FFFF0000"/>
      <name val="Times New Roman"/>
      <charset val="134"/>
    </font>
    <font>
      <sz val="14"/>
      <color theme="1"/>
      <name val="Times New Roman"/>
      <charset val="134"/>
    </font>
    <font>
      <sz val="16"/>
      <color theme="1"/>
      <name val="隶书"/>
      <charset val="134"/>
    </font>
    <font>
      <sz val="20"/>
      <color theme="1"/>
      <name val="宋体"/>
      <charset val="134"/>
      <scheme val="minor"/>
    </font>
    <font>
      <sz val="16"/>
      <name val="Times New Roman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2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color theme="1"/>
      <name val="宋体"/>
      <charset val="134"/>
    </font>
    <font>
      <sz val="14"/>
      <color theme="1"/>
      <name val="宋体"/>
      <charset val="134"/>
    </font>
    <font>
      <sz val="20"/>
      <color theme="1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0" borderId="1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5" borderId="19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2" fillId="24" borderId="22" applyNumberFormat="0" applyAlignment="0" applyProtection="0">
      <alignment vertical="center"/>
    </xf>
    <xf numFmtId="0" fontId="33" fillId="24" borderId="18" applyNumberFormat="0" applyAlignment="0" applyProtection="0">
      <alignment vertical="center"/>
    </xf>
    <xf numFmtId="0" fontId="34" fillId="25" borderId="23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opLeftCell="A37" workbookViewId="0">
      <selection activeCell="E51" sqref="E51:J51"/>
    </sheetView>
  </sheetViews>
  <sheetFormatPr defaultColWidth="8.75" defaultRowHeight="13.5"/>
  <cols>
    <col min="1" max="1" width="20" style="38" customWidth="1"/>
    <col min="2" max="2" width="13.5" style="38" customWidth="1"/>
    <col min="3" max="3" width="14.625" style="38" customWidth="1"/>
    <col min="4" max="4" width="7.875" style="38" customWidth="1"/>
    <col min="5" max="5" width="12.625" style="38" customWidth="1"/>
    <col min="6" max="7" width="11.375" style="38" customWidth="1"/>
    <col min="8" max="8" width="6.875" style="38" customWidth="1"/>
    <col min="9" max="10" width="11.375" style="38" customWidth="1"/>
    <col min="11" max="11" width="15.75" style="38" customWidth="1"/>
    <col min="12" max="16384" width="8.75" style="38"/>
  </cols>
  <sheetData>
    <row r="1" spans="1:1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>
      <c r="A3" s="39" t="s">
        <v>1</v>
      </c>
      <c r="B3" s="39"/>
      <c r="C3" s="39" t="s">
        <v>2</v>
      </c>
      <c r="D3" s="39"/>
      <c r="E3" s="39"/>
      <c r="F3" s="39" t="s">
        <v>3</v>
      </c>
      <c r="G3" s="39" t="s">
        <v>3</v>
      </c>
      <c r="H3" s="39"/>
      <c r="I3" s="39" t="s">
        <v>4</v>
      </c>
      <c r="J3" s="39" t="s">
        <v>4</v>
      </c>
      <c r="K3" s="39" t="s">
        <v>5</v>
      </c>
    </row>
    <row r="4" spans="1:11">
      <c r="A4" s="38" t="s">
        <v>6</v>
      </c>
      <c r="C4" s="38">
        <v>80000000</v>
      </c>
      <c r="D4" s="38" t="s">
        <v>7</v>
      </c>
      <c r="E4" s="38">
        <f t="shared" ref="E4:E12" si="0">HEX2DEC(F4)</f>
        <v>147456</v>
      </c>
      <c r="F4" s="38">
        <v>24000</v>
      </c>
      <c r="G4" s="38" t="str">
        <f t="shared" ref="G4:G12" si="1">D4&amp;F4</f>
        <v>0x24000</v>
      </c>
      <c r="H4" s="38" t="s">
        <v>7</v>
      </c>
      <c r="I4" s="38">
        <v>24000</v>
      </c>
      <c r="J4" s="38" t="str">
        <f t="shared" ref="J4:J12" si="2">H4&amp;I4</f>
        <v>0x24000</v>
      </c>
      <c r="K4" s="38">
        <f t="shared" ref="K4:K12" si="3">(((HEX2DEC(F4))-HEX2DEC(I4)))/1024</f>
        <v>0</v>
      </c>
    </row>
    <row r="5" spans="1:11">
      <c r="A5" s="38" t="s">
        <v>8</v>
      </c>
      <c r="B5" s="38" t="s">
        <v>9</v>
      </c>
      <c r="C5" s="38" t="str">
        <f t="shared" ref="C5:C20" si="4">DEC2HEX(HEX2DEC(C4)+HEX2DEC(F4))</f>
        <v>80024000</v>
      </c>
      <c r="D5" s="38" t="s">
        <v>7</v>
      </c>
      <c r="E5" s="38">
        <f t="shared" si="0"/>
        <v>4096</v>
      </c>
      <c r="F5" s="38">
        <v>1000</v>
      </c>
      <c r="G5" s="38" t="str">
        <f t="shared" si="1"/>
        <v>0x1000</v>
      </c>
      <c r="H5" s="38" t="s">
        <v>7</v>
      </c>
      <c r="I5" s="38">
        <v>888</v>
      </c>
      <c r="J5" s="38" t="str">
        <f t="shared" si="2"/>
        <v>0x888</v>
      </c>
      <c r="K5" s="38">
        <f t="shared" si="3"/>
        <v>1.8671875</v>
      </c>
    </row>
    <row r="6" spans="2:11">
      <c r="B6" s="38" t="s">
        <v>10</v>
      </c>
      <c r="C6" s="38" t="str">
        <f t="shared" si="4"/>
        <v>80025000</v>
      </c>
      <c r="D6" s="38" t="s">
        <v>7</v>
      </c>
      <c r="E6" s="38">
        <f t="shared" si="0"/>
        <v>12288</v>
      </c>
      <c r="F6" s="38">
        <v>3000</v>
      </c>
      <c r="G6" s="38" t="str">
        <f t="shared" si="1"/>
        <v>0x3000</v>
      </c>
      <c r="H6" s="38" t="s">
        <v>7</v>
      </c>
      <c r="I6" s="38" t="s">
        <v>11</v>
      </c>
      <c r="J6" s="38" t="str">
        <f t="shared" si="2"/>
        <v>0x8b8</v>
      </c>
      <c r="K6" s="38">
        <f t="shared" si="3"/>
        <v>9.8203125</v>
      </c>
    </row>
    <row r="7" spans="2:11">
      <c r="B7" s="38" t="s">
        <v>12</v>
      </c>
      <c r="C7" s="38" t="str">
        <f t="shared" si="4"/>
        <v>80028000</v>
      </c>
      <c r="D7" s="38" t="s">
        <v>7</v>
      </c>
      <c r="E7" s="38">
        <f t="shared" si="0"/>
        <v>65536</v>
      </c>
      <c r="F7" s="38">
        <v>10000</v>
      </c>
      <c r="G7" s="38" t="str">
        <f t="shared" si="1"/>
        <v>0x10000</v>
      </c>
      <c r="H7" s="38" t="s">
        <v>7</v>
      </c>
      <c r="I7" s="38">
        <v>10000</v>
      </c>
      <c r="J7" s="38" t="str">
        <f t="shared" si="2"/>
        <v>0x10000</v>
      </c>
      <c r="K7" s="38">
        <f t="shared" si="3"/>
        <v>0</v>
      </c>
    </row>
    <row r="8" spans="2:11">
      <c r="B8" s="38" t="s">
        <v>13</v>
      </c>
      <c r="C8" s="38" t="str">
        <f t="shared" si="4"/>
        <v>80038000</v>
      </c>
      <c r="D8" s="38" t="s">
        <v>7</v>
      </c>
      <c r="E8" s="38">
        <f t="shared" si="0"/>
        <v>32768</v>
      </c>
      <c r="F8" s="38">
        <v>8000</v>
      </c>
      <c r="G8" s="38" t="str">
        <f t="shared" si="1"/>
        <v>0x8000</v>
      </c>
      <c r="H8" s="38" t="s">
        <v>7</v>
      </c>
      <c r="I8" s="38" t="s">
        <v>14</v>
      </c>
      <c r="J8" s="38" t="str">
        <f t="shared" si="2"/>
        <v>0x2EEF</v>
      </c>
      <c r="K8" s="38">
        <f t="shared" si="3"/>
        <v>20.2666015625</v>
      </c>
    </row>
    <row r="9" spans="2:11">
      <c r="B9" s="38" t="s">
        <v>15</v>
      </c>
      <c r="C9" s="38" t="str">
        <f t="shared" si="4"/>
        <v>80040000</v>
      </c>
      <c r="D9" s="38" t="s">
        <v>7</v>
      </c>
      <c r="E9" s="38">
        <f t="shared" si="0"/>
        <v>3428352</v>
      </c>
      <c r="F9" s="38">
        <v>345000</v>
      </c>
      <c r="G9" s="38" t="str">
        <f t="shared" si="1"/>
        <v>0x345000</v>
      </c>
      <c r="H9" s="38" t="s">
        <v>7</v>
      </c>
      <c r="I9" s="38">
        <v>344549</v>
      </c>
      <c r="J9" s="38" t="str">
        <f t="shared" si="2"/>
        <v>0x344549</v>
      </c>
      <c r="K9" s="38">
        <f t="shared" si="3"/>
        <v>2.6787109375</v>
      </c>
    </row>
    <row r="10" spans="2:11">
      <c r="B10" s="38" t="s">
        <v>16</v>
      </c>
      <c r="C10" s="38" t="str">
        <f t="shared" si="4"/>
        <v>80385000</v>
      </c>
      <c r="D10" s="38" t="s">
        <v>7</v>
      </c>
      <c r="E10" s="38">
        <f t="shared" si="0"/>
        <v>1048576</v>
      </c>
      <c r="F10" s="38">
        <v>100000</v>
      </c>
      <c r="G10" s="38" t="str">
        <f t="shared" si="1"/>
        <v>0x100000</v>
      </c>
      <c r="H10" s="38" t="s">
        <v>7</v>
      </c>
      <c r="I10" s="38" t="s">
        <v>17</v>
      </c>
      <c r="J10" s="38" t="str">
        <f t="shared" si="2"/>
        <v>0xffd93</v>
      </c>
      <c r="K10" s="38">
        <f t="shared" si="3"/>
        <v>0.6064453125</v>
      </c>
    </row>
    <row r="11" spans="2:11">
      <c r="B11" s="38" t="s">
        <v>18</v>
      </c>
      <c r="C11" s="38" t="str">
        <f t="shared" si="4"/>
        <v>80485000</v>
      </c>
      <c r="D11" s="38" t="s">
        <v>7</v>
      </c>
      <c r="E11" s="38">
        <f t="shared" si="0"/>
        <v>20480</v>
      </c>
      <c r="F11" s="38">
        <v>5000</v>
      </c>
      <c r="G11" s="38" t="str">
        <f t="shared" si="1"/>
        <v>0x5000</v>
      </c>
      <c r="H11" s="38" t="s">
        <v>7</v>
      </c>
      <c r="I11" s="38">
        <v>5000</v>
      </c>
      <c r="J11" s="38" t="str">
        <f t="shared" si="2"/>
        <v>0x5000</v>
      </c>
      <c r="K11" s="38">
        <f t="shared" si="3"/>
        <v>0</v>
      </c>
    </row>
    <row r="12" spans="2:11">
      <c r="B12" s="38" t="s">
        <v>19</v>
      </c>
      <c r="C12" s="38" t="str">
        <f t="shared" si="4"/>
        <v>8048A000</v>
      </c>
      <c r="D12" s="38" t="s">
        <v>7</v>
      </c>
      <c r="E12" s="38">
        <f t="shared" si="0"/>
        <v>524288</v>
      </c>
      <c r="F12" s="38">
        <v>80000</v>
      </c>
      <c r="G12" s="38" t="str">
        <f t="shared" si="1"/>
        <v>0x80000</v>
      </c>
      <c r="H12" s="38" t="s">
        <v>7</v>
      </c>
      <c r="I12" s="38">
        <v>0</v>
      </c>
      <c r="J12" s="38" t="str">
        <f t="shared" si="2"/>
        <v>0x0</v>
      </c>
      <c r="K12" s="47">
        <f t="shared" si="3"/>
        <v>512</v>
      </c>
    </row>
    <row r="13" s="38" customFormat="1" spans="3:11">
      <c r="C13" s="38" t="str">
        <f t="shared" si="4"/>
        <v>8050A000</v>
      </c>
      <c r="F13" s="40" t="str">
        <f>F21</f>
        <v>248000</v>
      </c>
      <c r="K13" s="47"/>
    </row>
    <row r="14" s="38" customFormat="1" spans="1:11">
      <c r="A14" s="38" t="s">
        <v>20</v>
      </c>
      <c r="C14" s="38" t="str">
        <f t="shared" si="4"/>
        <v>80752000</v>
      </c>
      <c r="D14" s="38" t="s">
        <v>7</v>
      </c>
      <c r="E14" s="38">
        <f t="shared" ref="E14:E20" si="5">HEX2DEC(F14)</f>
        <v>8192</v>
      </c>
      <c r="F14" s="38">
        <v>2000</v>
      </c>
      <c r="G14" s="38" t="str">
        <f t="shared" ref="G14:G21" si="6">D14&amp;F14</f>
        <v>0x2000</v>
      </c>
      <c r="H14" s="38" t="s">
        <v>7</v>
      </c>
      <c r="I14" s="38">
        <v>0</v>
      </c>
      <c r="J14" s="38" t="str">
        <f t="shared" ref="J14:J21" si="7">H14&amp;I14</f>
        <v>0x0</v>
      </c>
      <c r="K14" s="47">
        <f t="shared" ref="K14:K21" si="8">(((HEX2DEC(F14))-HEX2DEC(I14)))/1024</f>
        <v>8</v>
      </c>
    </row>
    <row r="15" spans="1:11">
      <c r="A15" s="38" t="s">
        <v>21</v>
      </c>
      <c r="C15" s="38" t="str">
        <f t="shared" si="4"/>
        <v>80754000</v>
      </c>
      <c r="D15" s="38" t="s">
        <v>7</v>
      </c>
      <c r="E15" s="38">
        <f t="shared" si="5"/>
        <v>16384</v>
      </c>
      <c r="F15" s="38">
        <v>4000</v>
      </c>
      <c r="G15" s="38" t="str">
        <f t="shared" si="6"/>
        <v>0x4000</v>
      </c>
      <c r="H15" s="38" t="s">
        <v>7</v>
      </c>
      <c r="I15" s="38">
        <v>4000</v>
      </c>
      <c r="J15" s="38" t="str">
        <f t="shared" si="7"/>
        <v>0x4000</v>
      </c>
      <c r="K15" s="38">
        <f t="shared" si="8"/>
        <v>0</v>
      </c>
    </row>
    <row r="16" spans="1:11">
      <c r="A16" s="38" t="s">
        <v>22</v>
      </c>
      <c r="C16" s="38" t="str">
        <f t="shared" si="4"/>
        <v>80758000</v>
      </c>
      <c r="D16" s="38" t="s">
        <v>7</v>
      </c>
      <c r="E16" s="38">
        <f t="shared" si="5"/>
        <v>32768</v>
      </c>
      <c r="F16" s="38">
        <v>8000</v>
      </c>
      <c r="G16" s="38" t="str">
        <f t="shared" si="6"/>
        <v>0x8000</v>
      </c>
      <c r="H16" s="38" t="s">
        <v>7</v>
      </c>
      <c r="I16" s="38">
        <v>8000</v>
      </c>
      <c r="J16" s="38" t="str">
        <f t="shared" si="7"/>
        <v>0x8000</v>
      </c>
      <c r="K16" s="38">
        <f t="shared" si="8"/>
        <v>0</v>
      </c>
    </row>
    <row r="17" spans="1:11">
      <c r="A17" s="38" t="s">
        <v>23</v>
      </c>
      <c r="C17" s="38" t="str">
        <f t="shared" si="4"/>
        <v>80760000</v>
      </c>
      <c r="D17" s="38" t="s">
        <v>7</v>
      </c>
      <c r="E17" s="38">
        <f t="shared" si="5"/>
        <v>4718592</v>
      </c>
      <c r="F17" s="38">
        <v>480000</v>
      </c>
      <c r="G17" s="38" t="str">
        <f t="shared" si="6"/>
        <v>0x480000</v>
      </c>
      <c r="H17" s="38" t="s">
        <v>7</v>
      </c>
      <c r="I17" s="38">
        <v>0</v>
      </c>
      <c r="J17" s="38" t="str">
        <f t="shared" si="7"/>
        <v>0x0</v>
      </c>
      <c r="K17" s="38">
        <f t="shared" si="8"/>
        <v>4608</v>
      </c>
    </row>
    <row r="18" spans="1:11">
      <c r="A18" s="38" t="s">
        <v>24</v>
      </c>
      <c r="C18" s="38" t="str">
        <f t="shared" si="4"/>
        <v>80BE0000</v>
      </c>
      <c r="D18" s="38" t="s">
        <v>7</v>
      </c>
      <c r="E18" s="38">
        <f t="shared" si="5"/>
        <v>4194304</v>
      </c>
      <c r="F18" s="38">
        <v>400000</v>
      </c>
      <c r="G18" s="38" t="str">
        <f t="shared" si="6"/>
        <v>0x400000</v>
      </c>
      <c r="H18" s="38" t="s">
        <v>7</v>
      </c>
      <c r="I18" s="38">
        <v>0</v>
      </c>
      <c r="J18" s="38" t="str">
        <f t="shared" si="7"/>
        <v>0x0</v>
      </c>
      <c r="K18" s="47">
        <f t="shared" si="8"/>
        <v>4096</v>
      </c>
    </row>
    <row r="19" spans="1:11">
      <c r="A19" s="38" t="s">
        <v>25</v>
      </c>
      <c r="B19" s="38" t="s">
        <v>26</v>
      </c>
      <c r="C19" s="38" t="str">
        <f t="shared" si="4"/>
        <v>80FE0000</v>
      </c>
      <c r="D19" s="38" t="s">
        <v>7</v>
      </c>
      <c r="E19" s="38">
        <f t="shared" si="5"/>
        <v>65536</v>
      </c>
      <c r="F19" s="38">
        <v>10000</v>
      </c>
      <c r="G19" s="38" t="str">
        <f t="shared" si="6"/>
        <v>0x10000</v>
      </c>
      <c r="H19" s="38" t="s">
        <v>7</v>
      </c>
      <c r="I19" s="38">
        <v>10000</v>
      </c>
      <c r="J19" s="38" t="str">
        <f t="shared" si="7"/>
        <v>0x10000</v>
      </c>
      <c r="K19" s="38">
        <f t="shared" si="8"/>
        <v>0</v>
      </c>
    </row>
    <row r="20" spans="2:11">
      <c r="B20" s="38" t="s">
        <v>27</v>
      </c>
      <c r="C20" s="38" t="str">
        <f t="shared" si="4"/>
        <v>80FF0000</v>
      </c>
      <c r="D20" s="38" t="s">
        <v>7</v>
      </c>
      <c r="E20" s="38">
        <f t="shared" si="5"/>
        <v>65536</v>
      </c>
      <c r="F20" s="38">
        <v>10000</v>
      </c>
      <c r="G20" s="38" t="str">
        <f t="shared" si="6"/>
        <v>0x10000</v>
      </c>
      <c r="H20" s="38" t="s">
        <v>7</v>
      </c>
      <c r="I20" s="38">
        <v>10000</v>
      </c>
      <c r="J20" s="38" t="str">
        <f t="shared" si="7"/>
        <v>0x10000</v>
      </c>
      <c r="K20" s="38">
        <f t="shared" si="8"/>
        <v>0</v>
      </c>
    </row>
    <row r="21" spans="1:11">
      <c r="A21" s="38" t="s">
        <v>28</v>
      </c>
      <c r="C21" s="38" t="str">
        <f>C13</f>
        <v>8050A000</v>
      </c>
      <c r="D21" s="38" t="s">
        <v>7</v>
      </c>
      <c r="E21" s="38">
        <f>16*1024*1024-SUM(E4:E20)</f>
        <v>2392064</v>
      </c>
      <c r="F21" s="40" t="str">
        <f>DEC2HEX(E21)</f>
        <v>248000</v>
      </c>
      <c r="G21" s="38" t="str">
        <f t="shared" si="6"/>
        <v>0x248000</v>
      </c>
      <c r="H21" s="38" t="s">
        <v>7</v>
      </c>
      <c r="I21" s="38">
        <v>0</v>
      </c>
      <c r="J21" s="38" t="str">
        <f t="shared" si="7"/>
        <v>0x0</v>
      </c>
      <c r="K21" s="47">
        <f t="shared" si="8"/>
        <v>2336</v>
      </c>
    </row>
    <row r="22" spans="5:11">
      <c r="E22" s="38">
        <f>SUM(E4:E21)/1024/1024</f>
        <v>16</v>
      </c>
      <c r="K22" s="38">
        <f>SUM(K4:K21)</f>
        <v>11595.2392578125</v>
      </c>
    </row>
    <row r="25" ht="14.25"/>
    <row r="26" spans="1:11">
      <c r="A26" s="41" t="s">
        <v>29</v>
      </c>
      <c r="B26" s="42"/>
      <c r="C26" s="42"/>
      <c r="D26" s="42"/>
      <c r="E26" s="42"/>
      <c r="F26" s="42"/>
      <c r="G26" s="42"/>
      <c r="H26" s="42"/>
      <c r="I26" s="42"/>
      <c r="J26" s="42"/>
      <c r="K26" s="48"/>
    </row>
    <row r="27" spans="1:11">
      <c r="A27" s="43"/>
      <c r="B27" s="44"/>
      <c r="C27" s="44"/>
      <c r="D27" s="44"/>
      <c r="E27" s="44"/>
      <c r="F27" s="44"/>
      <c r="G27" s="44"/>
      <c r="H27" s="44"/>
      <c r="I27" s="44"/>
      <c r="J27" s="44"/>
      <c r="K27" s="49"/>
    </row>
    <row r="28" ht="15.75" spans="1:11">
      <c r="A28" s="43" t="s">
        <v>1</v>
      </c>
      <c r="B28" s="44"/>
      <c r="C28" s="44" t="s">
        <v>2</v>
      </c>
      <c r="D28" s="44"/>
      <c r="E28" s="44"/>
      <c r="F28" s="44" t="s">
        <v>3</v>
      </c>
      <c r="G28" s="44" t="s">
        <v>3</v>
      </c>
      <c r="H28" s="44"/>
      <c r="I28" s="44" t="s">
        <v>4</v>
      </c>
      <c r="J28" s="44" t="s">
        <v>4</v>
      </c>
      <c r="K28" s="49" t="s">
        <v>5</v>
      </c>
    </row>
    <row r="29" ht="15.75" spans="1:11">
      <c r="A29" s="43" t="s">
        <v>6</v>
      </c>
      <c r="B29" s="44"/>
      <c r="C29" s="44">
        <v>80000000</v>
      </c>
      <c r="D29" s="44" t="s">
        <v>7</v>
      </c>
      <c r="E29" s="44">
        <v>147456</v>
      </c>
      <c r="F29" s="44">
        <v>24000</v>
      </c>
      <c r="G29" s="44" t="s">
        <v>30</v>
      </c>
      <c r="H29" s="44" t="s">
        <v>7</v>
      </c>
      <c r="I29" s="44">
        <v>24000</v>
      </c>
      <c r="J29" s="44" t="s">
        <v>30</v>
      </c>
      <c r="K29" s="49">
        <v>0</v>
      </c>
    </row>
    <row r="30" ht="15.75" spans="1:11">
      <c r="A30" s="43" t="s">
        <v>8</v>
      </c>
      <c r="B30" s="44" t="s">
        <v>9</v>
      </c>
      <c r="C30" s="44" t="s">
        <v>31</v>
      </c>
      <c r="D30" s="44" t="s">
        <v>7</v>
      </c>
      <c r="E30" s="44">
        <v>4096</v>
      </c>
      <c r="F30" s="44">
        <v>1000</v>
      </c>
      <c r="G30" s="44" t="s">
        <v>32</v>
      </c>
      <c r="H30" s="44" t="s">
        <v>7</v>
      </c>
      <c r="I30" s="44">
        <v>888</v>
      </c>
      <c r="J30" s="44" t="s">
        <v>33</v>
      </c>
      <c r="K30" s="49">
        <v>1.8671875</v>
      </c>
    </row>
    <row r="31" ht="15.75" spans="1:11">
      <c r="A31" s="43"/>
      <c r="B31" s="44" t="s">
        <v>10</v>
      </c>
      <c r="C31" s="44" t="s">
        <v>34</v>
      </c>
      <c r="D31" s="44" t="s">
        <v>7</v>
      </c>
      <c r="E31" s="44">
        <v>12288</v>
      </c>
      <c r="F31" s="44">
        <v>3000</v>
      </c>
      <c r="G31" s="44" t="s">
        <v>35</v>
      </c>
      <c r="H31" s="44" t="s">
        <v>7</v>
      </c>
      <c r="I31" s="44" t="s">
        <v>11</v>
      </c>
      <c r="J31" s="44" t="s">
        <v>36</v>
      </c>
      <c r="K31" s="49">
        <v>9.8203125</v>
      </c>
    </row>
    <row r="32" ht="15.75" spans="1:11">
      <c r="A32" s="43"/>
      <c r="B32" s="44" t="s">
        <v>12</v>
      </c>
      <c r="C32" s="44" t="s">
        <v>37</v>
      </c>
      <c r="D32" s="44" t="s">
        <v>7</v>
      </c>
      <c r="E32" s="44">
        <v>65536</v>
      </c>
      <c r="F32" s="44">
        <v>10000</v>
      </c>
      <c r="G32" s="44" t="s">
        <v>38</v>
      </c>
      <c r="H32" s="44" t="s">
        <v>7</v>
      </c>
      <c r="I32" s="44">
        <v>10000</v>
      </c>
      <c r="J32" s="44" t="s">
        <v>38</v>
      </c>
      <c r="K32" s="49">
        <v>0</v>
      </c>
    </row>
    <row r="33" ht="15.75" spans="1:11">
      <c r="A33" s="43"/>
      <c r="B33" s="44" t="s">
        <v>13</v>
      </c>
      <c r="C33" s="44" t="s">
        <v>39</v>
      </c>
      <c r="D33" s="44" t="s">
        <v>7</v>
      </c>
      <c r="E33" s="44">
        <v>32768</v>
      </c>
      <c r="F33" s="44">
        <v>8000</v>
      </c>
      <c r="G33" s="44" t="s">
        <v>40</v>
      </c>
      <c r="H33" s="44" t="s">
        <v>7</v>
      </c>
      <c r="I33" s="44" t="s">
        <v>14</v>
      </c>
      <c r="J33" s="44" t="s">
        <v>41</v>
      </c>
      <c r="K33" s="49">
        <v>20.2666015625</v>
      </c>
    </row>
    <row r="34" ht="15.75" spans="1:11">
      <c r="A34" s="43"/>
      <c r="B34" s="44" t="s">
        <v>15</v>
      </c>
      <c r="C34" s="44" t="s">
        <v>42</v>
      </c>
      <c r="D34" s="44" t="s">
        <v>7</v>
      </c>
      <c r="E34" s="44">
        <v>6057984</v>
      </c>
      <c r="F34" s="44">
        <v>345000</v>
      </c>
      <c r="G34" s="44" t="s">
        <v>43</v>
      </c>
      <c r="H34" s="44" t="s">
        <v>7</v>
      </c>
      <c r="I34" s="44" t="s">
        <v>44</v>
      </c>
      <c r="J34" s="44" t="s">
        <v>45</v>
      </c>
      <c r="K34" s="49">
        <v>0.5625</v>
      </c>
    </row>
    <row r="35" ht="15.75" spans="1:11">
      <c r="A35" s="43"/>
      <c r="B35" s="44" t="s">
        <v>16</v>
      </c>
      <c r="C35" s="44" t="s">
        <v>46</v>
      </c>
      <c r="D35" s="44" t="s">
        <v>7</v>
      </c>
      <c r="E35" s="44">
        <v>1048576</v>
      </c>
      <c r="F35" s="44">
        <v>100000</v>
      </c>
      <c r="G35" s="44" t="s">
        <v>47</v>
      </c>
      <c r="H35" s="44" t="s">
        <v>7</v>
      </c>
      <c r="I35" s="44" t="s">
        <v>17</v>
      </c>
      <c r="J35" s="44" t="s">
        <v>48</v>
      </c>
      <c r="K35" s="49">
        <v>0.6064453125</v>
      </c>
    </row>
    <row r="36" ht="15.75" spans="1:11">
      <c r="A36" s="43"/>
      <c r="B36" s="44" t="s">
        <v>18</v>
      </c>
      <c r="C36" s="44" t="s">
        <v>49</v>
      </c>
      <c r="D36" s="44" t="s">
        <v>7</v>
      </c>
      <c r="E36" s="44">
        <v>20480</v>
      </c>
      <c r="F36" s="44">
        <v>5000</v>
      </c>
      <c r="G36" s="44" t="s">
        <v>50</v>
      </c>
      <c r="H36" s="44" t="s">
        <v>7</v>
      </c>
      <c r="I36" s="44">
        <v>5000</v>
      </c>
      <c r="J36" s="44" t="s">
        <v>50</v>
      </c>
      <c r="K36" s="49">
        <v>0</v>
      </c>
    </row>
    <row r="37" ht="15.75" spans="1:11">
      <c r="A37" s="43"/>
      <c r="B37" s="44" t="s">
        <v>19</v>
      </c>
      <c r="C37" s="44" t="s">
        <v>51</v>
      </c>
      <c r="D37" s="44" t="s">
        <v>7</v>
      </c>
      <c r="E37" s="44">
        <v>262144</v>
      </c>
      <c r="F37" s="44">
        <v>40000</v>
      </c>
      <c r="G37" s="44" t="s">
        <v>52</v>
      </c>
      <c r="H37" s="44" t="s">
        <v>7</v>
      </c>
      <c r="I37" s="44">
        <v>0</v>
      </c>
      <c r="J37" s="44" t="s">
        <v>53</v>
      </c>
      <c r="K37" s="50">
        <v>256</v>
      </c>
    </row>
    <row r="38" ht="15.75" spans="1:11">
      <c r="A38" s="43" t="s">
        <v>20</v>
      </c>
      <c r="B38" s="44"/>
      <c r="C38" s="44" t="s">
        <v>54</v>
      </c>
      <c r="D38" s="44" t="s">
        <v>7</v>
      </c>
      <c r="E38" s="44">
        <v>8192</v>
      </c>
      <c r="F38" s="44">
        <v>2000</v>
      </c>
      <c r="G38" s="44" t="s">
        <v>55</v>
      </c>
      <c r="H38" s="44" t="s">
        <v>7</v>
      </c>
      <c r="I38" s="44">
        <v>0</v>
      </c>
      <c r="J38" s="44" t="s">
        <v>53</v>
      </c>
      <c r="K38" s="50">
        <v>8</v>
      </c>
    </row>
    <row r="39" ht="15.75" spans="1:11">
      <c r="A39" s="43" t="s">
        <v>21</v>
      </c>
      <c r="B39" s="44"/>
      <c r="C39" s="44" t="s">
        <v>56</v>
      </c>
      <c r="D39" s="44" t="s">
        <v>7</v>
      </c>
      <c r="E39" s="44">
        <v>16384</v>
      </c>
      <c r="F39" s="44">
        <v>4000</v>
      </c>
      <c r="G39" s="44" t="s">
        <v>57</v>
      </c>
      <c r="H39" s="44" t="s">
        <v>7</v>
      </c>
      <c r="I39" s="44">
        <v>4000</v>
      </c>
      <c r="J39" s="44" t="s">
        <v>57</v>
      </c>
      <c r="K39" s="49">
        <v>0</v>
      </c>
    </row>
    <row r="40" ht="15.75" spans="1:11">
      <c r="A40" s="43" t="s">
        <v>22</v>
      </c>
      <c r="B40" s="44"/>
      <c r="C40" s="44" t="s">
        <v>58</v>
      </c>
      <c r="D40" s="44" t="s">
        <v>7</v>
      </c>
      <c r="E40" s="44">
        <v>32768</v>
      </c>
      <c r="F40" s="44">
        <v>8000</v>
      </c>
      <c r="G40" s="44" t="s">
        <v>40</v>
      </c>
      <c r="H40" s="44" t="s">
        <v>7</v>
      </c>
      <c r="I40" s="44">
        <v>8000</v>
      </c>
      <c r="J40" s="44" t="s">
        <v>40</v>
      </c>
      <c r="K40" s="49">
        <v>0</v>
      </c>
    </row>
    <row r="41" ht="15.75" spans="1:11">
      <c r="A41" s="43" t="s">
        <v>23</v>
      </c>
      <c r="B41" s="44"/>
      <c r="C41" s="44" t="s">
        <v>59</v>
      </c>
      <c r="D41" s="44" t="s">
        <v>7</v>
      </c>
      <c r="E41" s="44">
        <v>4718592</v>
      </c>
      <c r="F41" s="44">
        <v>480000</v>
      </c>
      <c r="G41" s="44" t="s">
        <v>60</v>
      </c>
      <c r="H41" s="44" t="s">
        <v>7</v>
      </c>
      <c r="I41" s="44">
        <v>0</v>
      </c>
      <c r="J41" s="44" t="s">
        <v>53</v>
      </c>
      <c r="K41" s="49">
        <v>4608</v>
      </c>
    </row>
    <row r="42" ht="15.75" spans="1:11">
      <c r="A42" s="43" t="s">
        <v>24</v>
      </c>
      <c r="B42" s="44"/>
      <c r="C42" s="44" t="s">
        <v>61</v>
      </c>
      <c r="D42" s="44" t="s">
        <v>7</v>
      </c>
      <c r="E42" s="44">
        <v>4194304</v>
      </c>
      <c r="F42" s="44">
        <v>400000</v>
      </c>
      <c r="G42" s="44" t="s">
        <v>62</v>
      </c>
      <c r="H42" s="44" t="s">
        <v>7</v>
      </c>
      <c r="I42" s="44">
        <v>0</v>
      </c>
      <c r="J42" s="44" t="s">
        <v>53</v>
      </c>
      <c r="K42" s="50">
        <v>4096</v>
      </c>
    </row>
    <row r="43" ht="15.75" spans="1:11">
      <c r="A43" s="43" t="s">
        <v>25</v>
      </c>
      <c r="B43" s="44" t="s">
        <v>26</v>
      </c>
      <c r="C43" s="44" t="s">
        <v>63</v>
      </c>
      <c r="D43" s="44" t="s">
        <v>7</v>
      </c>
      <c r="E43" s="44">
        <v>65536</v>
      </c>
      <c r="F43" s="44">
        <v>10000</v>
      </c>
      <c r="G43" s="44" t="s">
        <v>38</v>
      </c>
      <c r="H43" s="44" t="s">
        <v>7</v>
      </c>
      <c r="I43" s="44">
        <v>10000</v>
      </c>
      <c r="J43" s="44" t="s">
        <v>38</v>
      </c>
      <c r="K43" s="49">
        <v>0</v>
      </c>
    </row>
    <row r="44" ht="15.75" spans="1:11">
      <c r="A44" s="43"/>
      <c r="B44" s="44" t="s">
        <v>27</v>
      </c>
      <c r="C44" s="44" t="s">
        <v>64</v>
      </c>
      <c r="D44" s="44" t="s">
        <v>7</v>
      </c>
      <c r="E44" s="44">
        <v>65536</v>
      </c>
      <c r="F44" s="44">
        <v>10000</v>
      </c>
      <c r="G44" s="44" t="s">
        <v>38</v>
      </c>
      <c r="H44" s="44" t="s">
        <v>7</v>
      </c>
      <c r="I44" s="44">
        <v>10000</v>
      </c>
      <c r="J44" s="44" t="s">
        <v>38</v>
      </c>
      <c r="K44" s="49">
        <v>0</v>
      </c>
    </row>
    <row r="45" ht="15.75" spans="1:11">
      <c r="A45" s="43" t="s">
        <v>28</v>
      </c>
      <c r="B45" s="44"/>
      <c r="C45" s="44" t="s">
        <v>65</v>
      </c>
      <c r="D45" s="44" t="s">
        <v>7</v>
      </c>
      <c r="E45" s="44">
        <v>24576</v>
      </c>
      <c r="F45" s="44" t="s">
        <v>66</v>
      </c>
      <c r="G45" s="44" t="s">
        <v>67</v>
      </c>
      <c r="H45" s="44" t="s">
        <v>7</v>
      </c>
      <c r="I45" s="44">
        <v>0</v>
      </c>
      <c r="J45" s="44" t="s">
        <v>53</v>
      </c>
      <c r="K45" s="50">
        <v>24</v>
      </c>
    </row>
    <row r="46" ht="16.5" spans="1:11">
      <c r="A46" s="45"/>
      <c r="B46" s="46"/>
      <c r="C46" s="46"/>
      <c r="D46" s="46"/>
      <c r="E46" s="46">
        <v>16</v>
      </c>
      <c r="F46" s="46"/>
      <c r="G46" s="46"/>
      <c r="H46" s="46"/>
      <c r="I46" s="46"/>
      <c r="J46" s="46"/>
      <c r="K46" s="51">
        <v>9025.123046875</v>
      </c>
    </row>
  </sheetData>
  <mergeCells count="6">
    <mergeCell ref="A3:B3"/>
    <mergeCell ref="A5:A12"/>
    <mergeCell ref="A19:A20"/>
    <mergeCell ref="A30:A37"/>
    <mergeCell ref="A26:K27"/>
    <mergeCell ref="A1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F13" sqref="F13"/>
    </sheetView>
  </sheetViews>
  <sheetFormatPr defaultColWidth="9" defaultRowHeight="13.5" outlineLevelCol="7"/>
  <cols>
    <col min="1" max="1" width="23.875" customWidth="1"/>
    <col min="2" max="2" width="17.875" customWidth="1"/>
    <col min="3" max="5" width="18.75" customWidth="1"/>
    <col min="6" max="6" width="19.5" customWidth="1"/>
    <col min="7" max="7" width="67" customWidth="1"/>
  </cols>
  <sheetData>
    <row r="1" ht="50.1" customHeight="1" spans="1:7">
      <c r="A1" s="19" t="s">
        <v>68</v>
      </c>
      <c r="B1" s="20"/>
      <c r="C1" s="20"/>
      <c r="D1" s="20"/>
      <c r="E1" s="20"/>
      <c r="F1" s="21"/>
      <c r="G1" s="22" t="s">
        <v>69</v>
      </c>
    </row>
    <row r="2" ht="30" customHeight="1" spans="1:7">
      <c r="A2" s="23" t="s">
        <v>1</v>
      </c>
      <c r="B2" s="24"/>
      <c r="C2" s="25" t="s">
        <v>2</v>
      </c>
      <c r="D2" s="25" t="s">
        <v>3</v>
      </c>
      <c r="E2" s="25" t="s">
        <v>4</v>
      </c>
      <c r="F2" s="25" t="s">
        <v>5</v>
      </c>
      <c r="G2" s="26"/>
    </row>
    <row r="3" ht="30" customHeight="1" spans="1:7">
      <c r="A3" s="4" t="s">
        <v>6</v>
      </c>
      <c r="B3" s="4"/>
      <c r="C3" s="4" t="s">
        <v>70</v>
      </c>
      <c r="D3" s="4" t="s">
        <v>71</v>
      </c>
      <c r="E3" s="4" t="s">
        <v>71</v>
      </c>
      <c r="F3" s="8">
        <v>0</v>
      </c>
      <c r="G3" s="26"/>
    </row>
    <row r="4" ht="30" customHeight="1" spans="1:7">
      <c r="A4" s="4" t="s">
        <v>8</v>
      </c>
      <c r="B4" s="4" t="s">
        <v>9</v>
      </c>
      <c r="C4" s="4" t="s">
        <v>71</v>
      </c>
      <c r="D4" s="4" t="s">
        <v>72</v>
      </c>
      <c r="E4" s="4" t="s">
        <v>72</v>
      </c>
      <c r="F4" s="8">
        <v>0</v>
      </c>
      <c r="G4" s="26"/>
    </row>
    <row r="5" ht="30" customHeight="1" spans="1:7">
      <c r="A5" s="4"/>
      <c r="B5" s="4" t="s">
        <v>10</v>
      </c>
      <c r="C5" s="4" t="s">
        <v>73</v>
      </c>
      <c r="D5" s="4" t="s">
        <v>74</v>
      </c>
      <c r="E5" s="4" t="s">
        <v>74</v>
      </c>
      <c r="F5" s="8">
        <v>0</v>
      </c>
      <c r="G5" s="26"/>
    </row>
    <row r="6" ht="30" customHeight="1" spans="1:7">
      <c r="A6" s="4"/>
      <c r="B6" s="4" t="s">
        <v>12</v>
      </c>
      <c r="C6" s="4" t="s">
        <v>75</v>
      </c>
      <c r="D6" s="4" t="s">
        <v>76</v>
      </c>
      <c r="E6" s="4" t="s">
        <v>76</v>
      </c>
      <c r="F6" s="8">
        <v>0</v>
      </c>
      <c r="G6" s="26"/>
    </row>
    <row r="7" ht="30" customHeight="1" spans="1:7">
      <c r="A7" s="4"/>
      <c r="B7" s="4" t="s">
        <v>13</v>
      </c>
      <c r="C7" s="4" t="s">
        <v>77</v>
      </c>
      <c r="D7" s="4" t="s">
        <v>78</v>
      </c>
      <c r="E7" s="4" t="s">
        <v>78</v>
      </c>
      <c r="F7" s="8">
        <v>0</v>
      </c>
      <c r="G7" s="26"/>
    </row>
    <row r="8" ht="30" customHeight="1" spans="1:8">
      <c r="A8" s="4"/>
      <c r="B8" s="4" t="s">
        <v>15</v>
      </c>
      <c r="C8" s="4" t="s">
        <v>79</v>
      </c>
      <c r="D8" s="4" t="s">
        <v>80</v>
      </c>
      <c r="E8" s="4" t="s">
        <v>80</v>
      </c>
      <c r="F8" s="8">
        <v>0</v>
      </c>
      <c r="G8" s="26"/>
      <c r="H8" s="34"/>
    </row>
    <row r="9" ht="30" customHeight="1" spans="1:7">
      <c r="A9" s="4"/>
      <c r="B9" s="4" t="s">
        <v>16</v>
      </c>
      <c r="C9" s="4" t="s">
        <v>81</v>
      </c>
      <c r="D9" s="4" t="s">
        <v>82</v>
      </c>
      <c r="E9" s="4" t="s">
        <v>82</v>
      </c>
      <c r="F9" s="8">
        <v>0</v>
      </c>
      <c r="G9" s="26"/>
    </row>
    <row r="10" ht="30" customHeight="1" spans="1:7">
      <c r="A10" s="4"/>
      <c r="B10" s="4" t="s">
        <v>18</v>
      </c>
      <c r="C10" s="4" t="s">
        <v>83</v>
      </c>
      <c r="D10" s="4" t="s">
        <v>84</v>
      </c>
      <c r="E10" s="4" t="s">
        <v>84</v>
      </c>
      <c r="F10" s="8">
        <v>0</v>
      </c>
      <c r="G10" s="26"/>
    </row>
    <row r="11" ht="30" customHeight="1" spans="1:7">
      <c r="A11" s="4" t="s">
        <v>28</v>
      </c>
      <c r="B11" s="4"/>
      <c r="C11" s="4" t="s">
        <v>85</v>
      </c>
      <c r="D11" s="4" t="s">
        <v>86</v>
      </c>
      <c r="E11" s="4" t="s">
        <v>86</v>
      </c>
      <c r="F11" s="30">
        <v>0</v>
      </c>
      <c r="G11" s="26"/>
    </row>
    <row r="12" ht="30" customHeight="1" spans="1:7">
      <c r="A12" s="4" t="s">
        <v>19</v>
      </c>
      <c r="B12" s="4"/>
      <c r="C12" s="4" t="s">
        <v>87</v>
      </c>
      <c r="D12" s="4" t="s">
        <v>88</v>
      </c>
      <c r="E12" s="4" t="s">
        <v>53</v>
      </c>
      <c r="F12" s="31">
        <v>320</v>
      </c>
      <c r="G12" s="26" t="s">
        <v>89</v>
      </c>
    </row>
    <row r="13" ht="30" customHeight="1" spans="1:7">
      <c r="A13" s="4" t="s">
        <v>90</v>
      </c>
      <c r="B13" s="4"/>
      <c r="C13" s="4" t="s">
        <v>91</v>
      </c>
      <c r="D13" s="4" t="s">
        <v>79</v>
      </c>
      <c r="E13" s="4" t="s">
        <v>53</v>
      </c>
      <c r="F13" s="31">
        <v>256</v>
      </c>
      <c r="G13" s="26" t="s">
        <v>92</v>
      </c>
    </row>
    <row r="14" ht="30" customHeight="1" spans="1:7">
      <c r="A14" s="4" t="s">
        <v>21</v>
      </c>
      <c r="B14" s="4"/>
      <c r="C14" s="4" t="s">
        <v>93</v>
      </c>
      <c r="D14" s="4" t="s">
        <v>94</v>
      </c>
      <c r="E14" s="4" t="s">
        <v>95</v>
      </c>
      <c r="F14" s="8">
        <v>0</v>
      </c>
      <c r="G14" s="26"/>
    </row>
    <row r="15" ht="30" customHeight="1" spans="1:7">
      <c r="A15" s="4" t="s">
        <v>22</v>
      </c>
      <c r="B15" s="4"/>
      <c r="C15" s="4" t="s">
        <v>96</v>
      </c>
      <c r="D15" s="4" t="s">
        <v>97</v>
      </c>
      <c r="E15" s="4" t="s">
        <v>97</v>
      </c>
      <c r="F15" s="8">
        <v>0</v>
      </c>
      <c r="G15" s="26"/>
    </row>
    <row r="16" ht="50.1" customHeight="1" spans="1:7">
      <c r="A16" s="4" t="s">
        <v>23</v>
      </c>
      <c r="B16" s="4"/>
      <c r="C16" s="4" t="s">
        <v>98</v>
      </c>
      <c r="D16" s="4" t="s">
        <v>99</v>
      </c>
      <c r="E16" s="4" t="s">
        <v>53</v>
      </c>
      <c r="F16" s="10">
        <v>4608</v>
      </c>
      <c r="G16" s="32" t="s">
        <v>100</v>
      </c>
    </row>
    <row r="17" ht="50.1" customHeight="1" spans="1:7">
      <c r="A17" s="4" t="s">
        <v>24</v>
      </c>
      <c r="B17" s="4"/>
      <c r="C17" s="4" t="s">
        <v>101</v>
      </c>
      <c r="D17" s="4" t="s">
        <v>102</v>
      </c>
      <c r="E17" s="4" t="s">
        <v>53</v>
      </c>
      <c r="F17" s="10">
        <v>4096</v>
      </c>
      <c r="G17" s="32" t="s">
        <v>103</v>
      </c>
    </row>
    <row r="18" ht="30" customHeight="1" spans="1:7">
      <c r="A18" s="5" t="s">
        <v>25</v>
      </c>
      <c r="B18" s="4" t="s">
        <v>26</v>
      </c>
      <c r="C18" s="4" t="s">
        <v>104</v>
      </c>
      <c r="D18" s="4" t="s">
        <v>76</v>
      </c>
      <c r="E18" s="4" t="s">
        <v>76</v>
      </c>
      <c r="F18" s="8">
        <v>0</v>
      </c>
      <c r="G18" s="26"/>
    </row>
    <row r="19" ht="30" customHeight="1" spans="1:7">
      <c r="A19" s="28"/>
      <c r="B19" s="4" t="s">
        <v>27</v>
      </c>
      <c r="C19" s="4" t="s">
        <v>105</v>
      </c>
      <c r="D19" s="4" t="s">
        <v>76</v>
      </c>
      <c r="E19" s="4" t="s">
        <v>76</v>
      </c>
      <c r="F19" s="8">
        <v>0</v>
      </c>
      <c r="G19" s="26"/>
    </row>
    <row r="20" ht="30" customHeight="1" spans="1:7">
      <c r="A20" s="13" t="s">
        <v>106</v>
      </c>
      <c r="B20" s="13"/>
      <c r="C20" s="13"/>
      <c r="D20" s="13" t="s">
        <v>107</v>
      </c>
      <c r="E20" s="13"/>
      <c r="F20" s="14" t="str">
        <f>ROUND(SUM(F3:F19),2)&amp;" KB"</f>
        <v>9280 KB</v>
      </c>
      <c r="G20" s="26"/>
    </row>
    <row r="22" ht="25.5" customHeight="1" spans="1:6">
      <c r="A22" s="17" t="s">
        <v>108</v>
      </c>
      <c r="B22" s="35"/>
      <c r="C22" s="35"/>
      <c r="D22" s="35"/>
      <c r="E22" s="35"/>
      <c r="F22" s="35"/>
    </row>
    <row r="23" spans="1:6">
      <c r="A23" s="35"/>
      <c r="B23" s="35"/>
      <c r="C23" s="35"/>
      <c r="D23" s="35"/>
      <c r="E23" s="35"/>
      <c r="F23" s="35"/>
    </row>
    <row r="24" spans="1:6">
      <c r="A24" s="35"/>
      <c r="B24" s="35"/>
      <c r="C24" s="35"/>
      <c r="D24" s="35"/>
      <c r="E24" s="35"/>
      <c r="F24" s="35"/>
    </row>
    <row r="25" ht="14.1" customHeight="1" spans="1:6">
      <c r="A25" s="36"/>
      <c r="B25" s="36"/>
      <c r="C25" s="36"/>
      <c r="D25" s="36"/>
      <c r="E25" s="36"/>
      <c r="F25" s="36"/>
    </row>
    <row r="26" ht="14.1" customHeight="1" spans="1:6">
      <c r="A26" s="36"/>
      <c r="B26" s="36"/>
      <c r="C26" s="36"/>
      <c r="D26" s="36"/>
      <c r="E26" s="36"/>
      <c r="F26" s="36"/>
    </row>
    <row r="27" ht="14.1" customHeight="1" spans="1:6">
      <c r="A27" s="36"/>
      <c r="B27" s="36"/>
      <c r="C27" s="36"/>
      <c r="D27" s="36"/>
      <c r="E27" s="36"/>
      <c r="F27" s="36"/>
    </row>
    <row r="28" ht="14.1" customHeight="1" spans="1:6">
      <c r="A28" s="36"/>
      <c r="B28" s="36"/>
      <c r="C28" s="36"/>
      <c r="D28" s="36"/>
      <c r="E28" s="36"/>
      <c r="F28" s="36"/>
    </row>
  </sheetData>
  <mergeCells count="6">
    <mergeCell ref="A1:F1"/>
    <mergeCell ref="A2:B2"/>
    <mergeCell ref="A4:A10"/>
    <mergeCell ref="A18:A19"/>
    <mergeCell ref="A25:F28"/>
    <mergeCell ref="A22:F2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F9" sqref="F9"/>
    </sheetView>
  </sheetViews>
  <sheetFormatPr defaultColWidth="9" defaultRowHeight="13.5" outlineLevelCol="5"/>
  <cols>
    <col min="1" max="1" width="33.875" customWidth="1"/>
    <col min="2" max="3" width="20" customWidth="1"/>
    <col min="4" max="4" width="22.625" customWidth="1"/>
    <col min="5" max="5" width="24.625" customWidth="1"/>
    <col min="6" max="6" width="100.375" customWidth="1"/>
  </cols>
  <sheetData>
    <row r="1" ht="50.1" customHeight="1" spans="1:6">
      <c r="A1" s="1" t="s">
        <v>109</v>
      </c>
      <c r="B1" s="1"/>
      <c r="C1" s="1"/>
      <c r="D1" s="1"/>
      <c r="E1" s="1"/>
      <c r="F1" s="2" t="s">
        <v>69</v>
      </c>
    </row>
    <row r="2" ht="30" customHeight="1" spans="1:6">
      <c r="A2" s="3" t="s">
        <v>110</v>
      </c>
      <c r="B2" s="4" t="s">
        <v>111</v>
      </c>
      <c r="C2" s="5" t="s">
        <v>112</v>
      </c>
      <c r="D2" s="5" t="s">
        <v>113</v>
      </c>
      <c r="E2" s="4" t="s">
        <v>114</v>
      </c>
      <c r="F2" s="6"/>
    </row>
    <row r="3" ht="30" customHeight="1" spans="1:6">
      <c r="A3" s="7" t="s">
        <v>115</v>
      </c>
      <c r="B3" s="4" t="s">
        <v>116</v>
      </c>
      <c r="C3" s="4" t="s">
        <v>117</v>
      </c>
      <c r="D3" s="4" t="s">
        <v>117</v>
      </c>
      <c r="E3" s="8">
        <v>0</v>
      </c>
      <c r="F3" s="9"/>
    </row>
    <row r="4" ht="30" customHeight="1" spans="1:6">
      <c r="A4" s="7" t="s">
        <v>118</v>
      </c>
      <c r="B4" s="4" t="s">
        <v>119</v>
      </c>
      <c r="C4" s="4" t="s">
        <v>120</v>
      </c>
      <c r="D4" s="4" t="s">
        <v>120</v>
      </c>
      <c r="E4" s="8">
        <v>0</v>
      </c>
      <c r="F4" s="9"/>
    </row>
    <row r="5" ht="30" customHeight="1" spans="1:6">
      <c r="A5" s="7" t="s">
        <v>121</v>
      </c>
      <c r="B5" s="4" t="s">
        <v>122</v>
      </c>
      <c r="C5" s="4" t="s">
        <v>123</v>
      </c>
      <c r="D5" s="4" t="s">
        <v>123</v>
      </c>
      <c r="E5" s="8">
        <v>0</v>
      </c>
      <c r="F5" s="9"/>
    </row>
    <row r="6" ht="30" customHeight="1" spans="1:6">
      <c r="A6" s="7" t="s">
        <v>124</v>
      </c>
      <c r="B6" s="4" t="s">
        <v>125</v>
      </c>
      <c r="C6" s="4" t="s">
        <v>126</v>
      </c>
      <c r="D6" s="4" t="s">
        <v>126</v>
      </c>
      <c r="E6" s="8">
        <v>0</v>
      </c>
      <c r="F6" s="9"/>
    </row>
    <row r="7" ht="30" customHeight="1" spans="1:6">
      <c r="A7" s="7" t="s">
        <v>127</v>
      </c>
      <c r="B7" s="4" t="s">
        <v>128</v>
      </c>
      <c r="C7" s="4" t="s">
        <v>129</v>
      </c>
      <c r="D7" s="4" t="s">
        <v>129</v>
      </c>
      <c r="E7" s="8">
        <v>0</v>
      </c>
      <c r="F7" s="9"/>
    </row>
    <row r="8" ht="50.1" customHeight="1" spans="1:6">
      <c r="A8" s="7" t="s">
        <v>130</v>
      </c>
      <c r="B8" s="4" t="s">
        <v>131</v>
      </c>
      <c r="C8" s="4" t="s">
        <v>132</v>
      </c>
      <c r="D8" s="4" t="s">
        <v>53</v>
      </c>
      <c r="E8" s="10">
        <v>512</v>
      </c>
      <c r="F8" s="11" t="s">
        <v>133</v>
      </c>
    </row>
    <row r="9" ht="30" customHeight="1" spans="1:6">
      <c r="A9" s="7" t="s">
        <v>134</v>
      </c>
      <c r="B9" s="4" t="s">
        <v>135</v>
      </c>
      <c r="C9" s="4" t="s">
        <v>136</v>
      </c>
      <c r="D9" s="4" t="s">
        <v>136</v>
      </c>
      <c r="E9" s="8">
        <v>0</v>
      </c>
      <c r="F9" s="9"/>
    </row>
    <row r="10" ht="50.1" customHeight="1" spans="1:6">
      <c r="A10" s="7" t="s">
        <v>137</v>
      </c>
      <c r="B10" s="4" t="s">
        <v>138</v>
      </c>
      <c r="C10" s="4" t="s">
        <v>139</v>
      </c>
      <c r="D10" s="4" t="s">
        <v>140</v>
      </c>
      <c r="E10" s="10">
        <v>1124</v>
      </c>
      <c r="F10" s="11" t="s">
        <v>141</v>
      </c>
    </row>
    <row r="11" ht="30" customHeight="1" spans="1:6">
      <c r="A11" s="7" t="s">
        <v>142</v>
      </c>
      <c r="B11" s="4" t="s">
        <v>143</v>
      </c>
      <c r="C11" s="4" t="s">
        <v>144</v>
      </c>
      <c r="D11" s="4" t="s">
        <v>144</v>
      </c>
      <c r="E11" s="8">
        <v>0</v>
      </c>
      <c r="F11" s="9"/>
    </row>
    <row r="12" ht="30" customHeight="1" spans="1:6">
      <c r="A12" s="12" t="s">
        <v>145</v>
      </c>
      <c r="B12" s="13" t="s">
        <v>116</v>
      </c>
      <c r="C12" s="13" t="s">
        <v>146</v>
      </c>
      <c r="D12" s="13"/>
      <c r="E12" s="14">
        <f>SUM(E3:E11)</f>
        <v>1636</v>
      </c>
      <c r="F12" s="9"/>
    </row>
    <row r="13" ht="20.25" spans="1:5">
      <c r="A13" s="15"/>
      <c r="B13" s="16"/>
      <c r="C13" s="16"/>
      <c r="D13" s="16"/>
      <c r="E13" s="16"/>
    </row>
    <row r="14" ht="20.45" customHeight="1" spans="1:5">
      <c r="A14" s="17" t="s">
        <v>147</v>
      </c>
      <c r="B14" s="18"/>
      <c r="C14" s="18"/>
      <c r="D14" s="18"/>
      <c r="E14" s="18"/>
    </row>
    <row r="15" ht="20.45" customHeight="1" spans="1:5">
      <c r="A15" s="18"/>
      <c r="B15" s="18"/>
      <c r="C15" s="18"/>
      <c r="D15" s="18"/>
      <c r="E15" s="18"/>
    </row>
    <row r="16" ht="20.25" spans="1:3">
      <c r="A16" s="16"/>
      <c r="B16" s="16"/>
      <c r="C16" s="16"/>
    </row>
    <row r="17" ht="20.25" spans="1:3">
      <c r="A17" s="16"/>
      <c r="B17" s="16"/>
      <c r="C17" s="16"/>
    </row>
    <row r="18" ht="20.25" spans="1:3">
      <c r="A18" s="16"/>
      <c r="B18" s="16"/>
      <c r="C18" s="16"/>
    </row>
    <row r="19" ht="20.25" spans="1:3">
      <c r="A19" s="16"/>
      <c r="B19" s="16"/>
      <c r="C19" s="16"/>
    </row>
    <row r="20" ht="20.25" spans="1:3">
      <c r="A20" s="16"/>
      <c r="B20" s="16"/>
      <c r="C20" s="16"/>
    </row>
    <row r="21" ht="20.25" spans="1:3">
      <c r="A21" s="16"/>
      <c r="B21" s="16"/>
      <c r="C21" s="16"/>
    </row>
    <row r="22" ht="20.25" spans="1:5">
      <c r="A22" s="16"/>
      <c r="B22" s="16"/>
      <c r="C22" s="16"/>
      <c r="D22" s="16"/>
      <c r="E22" s="16"/>
    </row>
    <row r="23" ht="20.25" spans="1:5">
      <c r="A23" s="16"/>
      <c r="B23" s="16"/>
      <c r="C23" s="16"/>
      <c r="D23" s="16"/>
      <c r="E23" s="16"/>
    </row>
  </sheetData>
  <mergeCells count="2">
    <mergeCell ref="A1:E1"/>
    <mergeCell ref="A14:E1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F10"/>
  <sheetViews>
    <sheetView workbookViewId="0">
      <selection activeCell="K9" sqref="K9"/>
    </sheetView>
  </sheetViews>
  <sheetFormatPr defaultColWidth="9" defaultRowHeight="13.5" outlineLevelCol="5"/>
  <cols>
    <col min="2" max="2" width="18.125" customWidth="1"/>
    <col min="3" max="3" width="14.5" customWidth="1"/>
    <col min="4" max="4" width="13.25" customWidth="1"/>
    <col min="5" max="5" width="16.5" customWidth="1"/>
    <col min="6" max="6" width="17.5" customWidth="1"/>
  </cols>
  <sheetData>
    <row r="4" ht="20.25" spans="2:6">
      <c r="B4" s="16"/>
      <c r="C4" s="16" t="s">
        <v>148</v>
      </c>
      <c r="D4" s="16" t="s">
        <v>149</v>
      </c>
      <c r="E4" s="37" t="s">
        <v>150</v>
      </c>
      <c r="F4" s="16" t="s">
        <v>151</v>
      </c>
    </row>
    <row r="5" ht="20.25" spans="2:6">
      <c r="B5" s="16" t="s">
        <v>152</v>
      </c>
      <c r="C5" s="16" t="s">
        <v>153</v>
      </c>
      <c r="D5" s="16" t="s">
        <v>154</v>
      </c>
      <c r="E5">
        <v>366156</v>
      </c>
      <c r="F5">
        <f>E5/1024</f>
        <v>357.57421875</v>
      </c>
    </row>
    <row r="6" ht="20.25" spans="2:6">
      <c r="B6" s="16" t="s">
        <v>155</v>
      </c>
      <c r="C6" s="16" t="s">
        <v>156</v>
      </c>
      <c r="D6" s="16" t="s">
        <v>157</v>
      </c>
      <c r="E6">
        <v>278844</v>
      </c>
      <c r="F6">
        <f>E6/1024</f>
        <v>272.30859375</v>
      </c>
    </row>
    <row r="7" ht="20.25" spans="2:6">
      <c r="B7" s="16" t="s">
        <v>158</v>
      </c>
      <c r="C7" s="16" t="s">
        <v>159</v>
      </c>
      <c r="D7" s="16"/>
      <c r="E7">
        <v>0</v>
      </c>
      <c r="F7">
        <v>0</v>
      </c>
    </row>
    <row r="8" ht="20.25" spans="2:6">
      <c r="B8" s="16" t="s">
        <v>160</v>
      </c>
      <c r="C8" s="16" t="s">
        <v>161</v>
      </c>
      <c r="D8" s="16" t="s">
        <v>162</v>
      </c>
      <c r="E8">
        <v>245552</v>
      </c>
      <c r="F8">
        <f>E8/1024</f>
        <v>239.796875</v>
      </c>
    </row>
    <row r="9" ht="20.25" spans="2:6">
      <c r="B9" s="16" t="s">
        <v>163</v>
      </c>
      <c r="C9" s="16" t="s">
        <v>164</v>
      </c>
      <c r="D9" s="16" t="s">
        <v>165</v>
      </c>
      <c r="E9">
        <v>1399872</v>
      </c>
      <c r="F9">
        <f>E9/1024/1024</f>
        <v>1.33502197265625</v>
      </c>
    </row>
    <row r="10" ht="20.25" spans="2:5">
      <c r="B10" s="16" t="s">
        <v>166</v>
      </c>
      <c r="C10" s="16" t="s">
        <v>167</v>
      </c>
      <c r="D10" s="16" t="s">
        <v>168</v>
      </c>
      <c r="E10">
        <f>SUM(E5:E9)/1024/1024</f>
        <v>2.18431854248047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C2" sqref="C$1:F$1048576"/>
    </sheetView>
  </sheetViews>
  <sheetFormatPr defaultColWidth="9" defaultRowHeight="13.5" outlineLevelCol="7"/>
  <cols>
    <col min="1" max="1" width="23.875" customWidth="1"/>
    <col min="2" max="2" width="17.875" customWidth="1"/>
    <col min="3" max="5" width="18.75" customWidth="1"/>
    <col min="6" max="6" width="19.5" customWidth="1"/>
    <col min="7" max="7" width="67" customWidth="1"/>
  </cols>
  <sheetData>
    <row r="1" ht="50.1" customHeight="1" spans="1:7">
      <c r="A1" s="19" t="s">
        <v>68</v>
      </c>
      <c r="B1" s="20"/>
      <c r="C1" s="20"/>
      <c r="D1" s="20"/>
      <c r="E1" s="20"/>
      <c r="F1" s="21"/>
      <c r="G1" s="22" t="s">
        <v>69</v>
      </c>
    </row>
    <row r="2" ht="30" customHeight="1" spans="1:7">
      <c r="A2" s="23" t="s">
        <v>1</v>
      </c>
      <c r="B2" s="24"/>
      <c r="C2" s="25" t="s">
        <v>2</v>
      </c>
      <c r="D2" s="25" t="s">
        <v>3</v>
      </c>
      <c r="E2" s="25" t="s">
        <v>4</v>
      </c>
      <c r="F2" s="25" t="s">
        <v>5</v>
      </c>
      <c r="G2" s="26"/>
    </row>
    <row r="3" ht="30" customHeight="1" spans="1:7">
      <c r="A3" s="4" t="s">
        <v>6</v>
      </c>
      <c r="B3" s="4"/>
      <c r="C3" s="4" t="s">
        <v>70</v>
      </c>
      <c r="D3" s="4" t="s">
        <v>71</v>
      </c>
      <c r="E3" s="4" t="s">
        <v>71</v>
      </c>
      <c r="F3" s="8">
        <v>0</v>
      </c>
      <c r="G3" s="26"/>
    </row>
    <row r="4" ht="30" customHeight="1" spans="1:7">
      <c r="A4" s="5" t="s">
        <v>8</v>
      </c>
      <c r="B4" s="4" t="s">
        <v>9</v>
      </c>
      <c r="C4" s="4" t="s">
        <v>71</v>
      </c>
      <c r="D4" s="4" t="s">
        <v>72</v>
      </c>
      <c r="E4" s="4" t="s">
        <v>72</v>
      </c>
      <c r="F4" s="8">
        <v>0</v>
      </c>
      <c r="G4" s="26"/>
    </row>
    <row r="5" ht="30" customHeight="1" spans="1:7">
      <c r="A5" s="27"/>
      <c r="B5" s="4" t="s">
        <v>10</v>
      </c>
      <c r="C5" s="4" t="s">
        <v>73</v>
      </c>
      <c r="D5" s="4" t="s">
        <v>74</v>
      </c>
      <c r="E5" s="4" t="s">
        <v>74</v>
      </c>
      <c r="F5" s="8">
        <v>0</v>
      </c>
      <c r="G5" s="26"/>
    </row>
    <row r="6" ht="30" customHeight="1" spans="1:7">
      <c r="A6" s="27"/>
      <c r="B6" s="4" t="s">
        <v>12</v>
      </c>
      <c r="C6" s="4" t="s">
        <v>75</v>
      </c>
      <c r="D6" s="4" t="s">
        <v>76</v>
      </c>
      <c r="E6" s="4" t="s">
        <v>76</v>
      </c>
      <c r="F6" s="8">
        <v>0</v>
      </c>
      <c r="G6" s="26"/>
    </row>
    <row r="7" ht="30" customHeight="1" spans="1:7">
      <c r="A7" s="27"/>
      <c r="B7" s="4" t="s">
        <v>13</v>
      </c>
      <c r="C7" s="4" t="s">
        <v>77</v>
      </c>
      <c r="D7" s="4" t="s">
        <v>78</v>
      </c>
      <c r="E7" s="4" t="s">
        <v>78</v>
      </c>
      <c r="F7" s="8">
        <v>0</v>
      </c>
      <c r="G7" s="26"/>
    </row>
    <row r="8" ht="30" customHeight="1" spans="1:8">
      <c r="A8" s="27"/>
      <c r="B8" s="4" t="s">
        <v>15</v>
      </c>
      <c r="C8" s="4" t="s">
        <v>79</v>
      </c>
      <c r="D8" s="4" t="s">
        <v>169</v>
      </c>
      <c r="E8" s="4" t="s">
        <v>169</v>
      </c>
      <c r="F8" s="8">
        <v>0</v>
      </c>
      <c r="G8" s="26"/>
      <c r="H8" s="34"/>
    </row>
    <row r="9" ht="30" customHeight="1" spans="1:7">
      <c r="A9" s="27"/>
      <c r="B9" s="4" t="s">
        <v>16</v>
      </c>
      <c r="C9" s="4" t="s">
        <v>170</v>
      </c>
      <c r="D9" s="4" t="s">
        <v>171</v>
      </c>
      <c r="E9" s="4" t="s">
        <v>171</v>
      </c>
      <c r="F9" s="8">
        <v>0</v>
      </c>
      <c r="G9" s="26"/>
    </row>
    <row r="10" ht="30" customHeight="1" spans="1:7">
      <c r="A10" s="27"/>
      <c r="B10" s="4" t="s">
        <v>18</v>
      </c>
      <c r="C10" s="4" t="s">
        <v>172</v>
      </c>
      <c r="D10" s="4" t="s">
        <v>78</v>
      </c>
      <c r="E10" s="4" t="s">
        <v>78</v>
      </c>
      <c r="F10" s="8">
        <v>0</v>
      </c>
      <c r="G10" s="26"/>
    </row>
    <row r="11" ht="30" customHeight="1" spans="1:7">
      <c r="A11" s="27"/>
      <c r="B11" s="4" t="s">
        <v>173</v>
      </c>
      <c r="C11" s="4" t="s">
        <v>174</v>
      </c>
      <c r="D11" s="4" t="s">
        <v>72</v>
      </c>
      <c r="E11" s="4" t="s">
        <v>72</v>
      </c>
      <c r="F11" s="8">
        <v>0</v>
      </c>
      <c r="G11" s="26"/>
    </row>
    <row r="12" ht="30" customHeight="1" spans="1:7">
      <c r="A12" s="28"/>
      <c r="B12" s="4" t="s">
        <v>175</v>
      </c>
      <c r="C12" s="4" t="s">
        <v>176</v>
      </c>
      <c r="D12" s="4" t="s">
        <v>177</v>
      </c>
      <c r="E12" s="4" t="s">
        <v>177</v>
      </c>
      <c r="F12" s="8">
        <v>0</v>
      </c>
      <c r="G12" s="26"/>
    </row>
    <row r="13" ht="30" customHeight="1" spans="1:7">
      <c r="A13" s="4" t="s">
        <v>28</v>
      </c>
      <c r="B13" s="4"/>
      <c r="C13" s="4" t="s">
        <v>178</v>
      </c>
      <c r="D13" s="4" t="s">
        <v>179</v>
      </c>
      <c r="E13" s="4" t="s">
        <v>180</v>
      </c>
      <c r="F13" s="30">
        <v>0</v>
      </c>
      <c r="G13" s="26"/>
    </row>
    <row r="14" ht="30" customHeight="1" spans="1:7">
      <c r="A14" s="4" t="s">
        <v>19</v>
      </c>
      <c r="B14" s="4"/>
      <c r="C14" s="4" t="s">
        <v>181</v>
      </c>
      <c r="D14" s="4" t="s">
        <v>182</v>
      </c>
      <c r="E14" s="4" t="s">
        <v>53</v>
      </c>
      <c r="F14" s="31">
        <v>512</v>
      </c>
      <c r="G14" s="26" t="s">
        <v>89</v>
      </c>
    </row>
    <row r="15" ht="30" customHeight="1" spans="1:7">
      <c r="A15" s="4" t="s">
        <v>90</v>
      </c>
      <c r="B15" s="4"/>
      <c r="C15" s="4" t="s">
        <v>183</v>
      </c>
      <c r="D15" s="4" t="s">
        <v>79</v>
      </c>
      <c r="E15" s="4" t="s">
        <v>53</v>
      </c>
      <c r="F15" s="31">
        <v>256</v>
      </c>
      <c r="G15" s="26" t="s">
        <v>92</v>
      </c>
    </row>
    <row r="16" ht="30" customHeight="1" spans="1:7">
      <c r="A16" s="4" t="s">
        <v>21</v>
      </c>
      <c r="B16" s="4"/>
      <c r="C16" s="4" t="s">
        <v>184</v>
      </c>
      <c r="D16" s="4" t="s">
        <v>94</v>
      </c>
      <c r="E16" s="4" t="s">
        <v>95</v>
      </c>
      <c r="F16" s="8">
        <v>0</v>
      </c>
      <c r="G16" s="26"/>
    </row>
    <row r="17" ht="30" customHeight="1" spans="1:7">
      <c r="A17" s="4" t="s">
        <v>22</v>
      </c>
      <c r="B17" s="4"/>
      <c r="C17" s="4" t="s">
        <v>185</v>
      </c>
      <c r="D17" s="4" t="s">
        <v>97</v>
      </c>
      <c r="E17" s="4" t="s">
        <v>97</v>
      </c>
      <c r="F17" s="8">
        <v>0</v>
      </c>
      <c r="G17" s="26"/>
    </row>
    <row r="18" ht="50.1" customHeight="1" spans="1:7">
      <c r="A18" s="4" t="s">
        <v>23</v>
      </c>
      <c r="B18" s="4"/>
      <c r="C18" s="4" t="s">
        <v>186</v>
      </c>
      <c r="D18" s="4" t="s">
        <v>99</v>
      </c>
      <c r="E18" s="4" t="s">
        <v>53</v>
      </c>
      <c r="F18" s="10">
        <v>4608</v>
      </c>
      <c r="G18" s="32" t="s">
        <v>100</v>
      </c>
    </row>
    <row r="19" ht="50.1" customHeight="1" spans="1:7">
      <c r="A19" s="4" t="s">
        <v>24</v>
      </c>
      <c r="B19" s="4"/>
      <c r="C19" s="4" t="s">
        <v>187</v>
      </c>
      <c r="D19" s="4" t="s">
        <v>188</v>
      </c>
      <c r="E19" s="4" t="s">
        <v>53</v>
      </c>
      <c r="F19" s="10">
        <v>3072</v>
      </c>
      <c r="G19" s="32" t="s">
        <v>189</v>
      </c>
    </row>
    <row r="20" ht="30" customHeight="1" spans="1:7">
      <c r="A20" s="5" t="s">
        <v>25</v>
      </c>
      <c r="B20" s="4" t="s">
        <v>26</v>
      </c>
      <c r="C20" s="4" t="s">
        <v>104</v>
      </c>
      <c r="D20" s="4" t="s">
        <v>76</v>
      </c>
      <c r="E20" s="4" t="s">
        <v>76</v>
      </c>
      <c r="F20" s="8">
        <v>0</v>
      </c>
      <c r="G20" s="26"/>
    </row>
    <row r="21" ht="30" customHeight="1" spans="1:7">
      <c r="A21" s="28"/>
      <c r="B21" s="4" t="s">
        <v>27</v>
      </c>
      <c r="C21" s="4" t="s">
        <v>105</v>
      </c>
      <c r="D21" s="4" t="s">
        <v>76</v>
      </c>
      <c r="E21" s="4" t="s">
        <v>76</v>
      </c>
      <c r="F21" s="8">
        <v>0</v>
      </c>
      <c r="G21" s="26"/>
    </row>
    <row r="22" ht="30" customHeight="1" spans="1:7">
      <c r="A22" s="13" t="s">
        <v>106</v>
      </c>
      <c r="B22" s="13"/>
      <c r="C22" s="13"/>
      <c r="D22" s="13" t="s">
        <v>107</v>
      </c>
      <c r="E22" s="13"/>
      <c r="F22" s="14" t="str">
        <f>ROUND(SUM(F3:F21),2)&amp;" KB"</f>
        <v>8448 KB</v>
      </c>
      <c r="G22" s="26"/>
    </row>
    <row r="24" ht="25.5" customHeight="1" spans="1:6">
      <c r="A24" s="17" t="s">
        <v>108</v>
      </c>
      <c r="B24" s="35"/>
      <c r="C24" s="35"/>
      <c r="D24" s="35"/>
      <c r="E24" s="35"/>
      <c r="F24" s="35"/>
    </row>
    <row r="25" spans="1:6">
      <c r="A25" s="35"/>
      <c r="B25" s="35"/>
      <c r="C25" s="35"/>
      <c r="D25" s="35"/>
      <c r="E25" s="35"/>
      <c r="F25" s="35"/>
    </row>
    <row r="26" spans="1:6">
      <c r="A26" s="35"/>
      <c r="B26" s="35"/>
      <c r="C26" s="35"/>
      <c r="D26" s="35"/>
      <c r="E26" s="35"/>
      <c r="F26" s="35"/>
    </row>
    <row r="27" ht="14.1" customHeight="1" spans="1:6">
      <c r="A27" s="36"/>
      <c r="B27" s="36"/>
      <c r="C27" s="36"/>
      <c r="D27" s="36"/>
      <c r="E27" s="36"/>
      <c r="F27" s="36"/>
    </row>
    <row r="28" ht="14.1" customHeight="1" spans="1:6">
      <c r="A28" s="36"/>
      <c r="B28" s="36"/>
      <c r="C28" s="36"/>
      <c r="D28" s="36"/>
      <c r="E28" s="36"/>
      <c r="F28" s="36"/>
    </row>
    <row r="29" ht="14.1" customHeight="1" spans="1:6">
      <c r="A29" s="36"/>
      <c r="B29" s="36"/>
      <c r="C29" s="36"/>
      <c r="D29" s="36"/>
      <c r="E29" s="36"/>
      <c r="F29" s="36"/>
    </row>
    <row r="30" ht="14.1" customHeight="1" spans="1:6">
      <c r="A30" s="36"/>
      <c r="B30" s="36"/>
      <c r="C30" s="36"/>
      <c r="D30" s="36"/>
      <c r="E30" s="36"/>
      <c r="F30" s="36"/>
    </row>
  </sheetData>
  <mergeCells count="6">
    <mergeCell ref="A1:F1"/>
    <mergeCell ref="A2:B2"/>
    <mergeCell ref="A4:A12"/>
    <mergeCell ref="A20:A21"/>
    <mergeCell ref="A24:F26"/>
    <mergeCell ref="A27:F3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2" workbookViewId="0">
      <selection activeCell="G25" sqref="G25"/>
    </sheetView>
  </sheetViews>
  <sheetFormatPr defaultColWidth="9" defaultRowHeight="13.5" outlineLevelCol="6"/>
  <cols>
    <col min="1" max="1" width="26.875" customWidth="1"/>
    <col min="2" max="2" width="16.875" customWidth="1"/>
    <col min="3" max="3" width="23.75" customWidth="1"/>
    <col min="4" max="4" width="19.5" customWidth="1"/>
    <col min="5" max="5" width="19.625" customWidth="1"/>
    <col min="6" max="6" width="17.625" customWidth="1"/>
    <col min="7" max="7" width="58.875" customWidth="1"/>
  </cols>
  <sheetData>
    <row r="1" ht="26.25" spans="1:7">
      <c r="A1" s="19" t="s">
        <v>190</v>
      </c>
      <c r="B1" s="20"/>
      <c r="C1" s="20"/>
      <c r="D1" s="20"/>
      <c r="E1" s="20"/>
      <c r="F1" s="21"/>
      <c r="G1" s="22" t="s">
        <v>69</v>
      </c>
    </row>
    <row r="2" ht="30" customHeight="1" spans="1:7">
      <c r="A2" s="23" t="s">
        <v>1</v>
      </c>
      <c r="B2" s="24"/>
      <c r="C2" s="25" t="s">
        <v>2</v>
      </c>
      <c r="D2" s="25" t="s">
        <v>3</v>
      </c>
      <c r="E2" s="25" t="s">
        <v>4</v>
      </c>
      <c r="F2" s="25" t="s">
        <v>5</v>
      </c>
      <c r="G2" s="26"/>
    </row>
    <row r="3" ht="30" customHeight="1" spans="1:7">
      <c r="A3" s="4" t="s">
        <v>6</v>
      </c>
      <c r="B3" s="4"/>
      <c r="C3" s="4" t="s">
        <v>70</v>
      </c>
      <c r="D3" s="4" t="s">
        <v>71</v>
      </c>
      <c r="E3" s="4" t="s">
        <v>71</v>
      </c>
      <c r="F3" s="8">
        <v>0</v>
      </c>
      <c r="G3" s="26"/>
    </row>
    <row r="4" ht="30" customHeight="1" spans="1:7">
      <c r="A4" s="5" t="s">
        <v>8</v>
      </c>
      <c r="B4" s="4" t="s">
        <v>9</v>
      </c>
      <c r="C4" s="4" t="s">
        <v>71</v>
      </c>
      <c r="D4" s="4" t="s">
        <v>72</v>
      </c>
      <c r="E4" s="4" t="s">
        <v>72</v>
      </c>
      <c r="F4" s="8">
        <v>0</v>
      </c>
      <c r="G4" s="26"/>
    </row>
    <row r="5" ht="30" customHeight="1" spans="1:7">
      <c r="A5" s="27"/>
      <c r="B5" s="4" t="s">
        <v>10</v>
      </c>
      <c r="C5" s="4" t="s">
        <v>73</v>
      </c>
      <c r="D5" s="4" t="s">
        <v>74</v>
      </c>
      <c r="E5" s="4" t="s">
        <v>74</v>
      </c>
      <c r="F5" s="8">
        <v>0</v>
      </c>
      <c r="G5" s="26"/>
    </row>
    <row r="6" ht="30" customHeight="1" spans="1:7">
      <c r="A6" s="27"/>
      <c r="B6" s="4" t="s">
        <v>12</v>
      </c>
      <c r="C6" s="4" t="s">
        <v>75</v>
      </c>
      <c r="D6" s="4" t="s">
        <v>76</v>
      </c>
      <c r="E6" s="4" t="s">
        <v>76</v>
      </c>
      <c r="F6" s="8">
        <v>0</v>
      </c>
      <c r="G6" s="26"/>
    </row>
    <row r="7" ht="30" customHeight="1" spans="1:7">
      <c r="A7" s="27"/>
      <c r="B7" s="4" t="s">
        <v>13</v>
      </c>
      <c r="C7" s="4" t="s">
        <v>77</v>
      </c>
      <c r="D7" s="4" t="s">
        <v>78</v>
      </c>
      <c r="E7" s="4" t="s">
        <v>78</v>
      </c>
      <c r="F7" s="8">
        <v>0</v>
      </c>
      <c r="G7" s="26"/>
    </row>
    <row r="8" ht="30" customHeight="1" spans="1:7">
      <c r="A8" s="27"/>
      <c r="B8" s="4" t="s">
        <v>15</v>
      </c>
      <c r="C8" s="4" t="s">
        <v>79</v>
      </c>
      <c r="D8" s="4" t="s">
        <v>191</v>
      </c>
      <c r="E8" s="4" t="s">
        <v>192</v>
      </c>
      <c r="F8" s="8">
        <v>0</v>
      </c>
      <c r="G8" s="26"/>
    </row>
    <row r="9" ht="30" customHeight="1" spans="1:7">
      <c r="A9" s="27"/>
      <c r="B9" s="4" t="s">
        <v>16</v>
      </c>
      <c r="C9" s="4" t="s">
        <v>193</v>
      </c>
      <c r="D9" s="4" t="s">
        <v>194</v>
      </c>
      <c r="E9" s="4" t="s">
        <v>194</v>
      </c>
      <c r="F9" s="8">
        <v>0</v>
      </c>
      <c r="G9" s="26"/>
    </row>
    <row r="10" ht="30" customHeight="1" spans="1:7">
      <c r="A10" s="27"/>
      <c r="B10" s="4" t="s">
        <v>18</v>
      </c>
      <c r="C10" s="4" t="s">
        <v>195</v>
      </c>
      <c r="D10" s="4" t="s">
        <v>78</v>
      </c>
      <c r="E10" s="4" t="s">
        <v>78</v>
      </c>
      <c r="F10" s="8">
        <v>0</v>
      </c>
      <c r="G10" s="26"/>
    </row>
    <row r="11" ht="30" customHeight="1" spans="1:7">
      <c r="A11" s="27"/>
      <c r="B11" s="4" t="s">
        <v>173</v>
      </c>
      <c r="C11" s="4" t="s">
        <v>196</v>
      </c>
      <c r="D11" s="4" t="s">
        <v>72</v>
      </c>
      <c r="E11" s="4" t="s">
        <v>72</v>
      </c>
      <c r="F11" s="8">
        <v>0</v>
      </c>
      <c r="G11" s="26"/>
    </row>
    <row r="12" ht="30" customHeight="1" spans="1:7">
      <c r="A12" s="28"/>
      <c r="B12" s="4" t="s">
        <v>175</v>
      </c>
      <c r="C12" s="4" t="s">
        <v>197</v>
      </c>
      <c r="D12" s="4" t="s">
        <v>177</v>
      </c>
      <c r="E12" s="4" t="s">
        <v>177</v>
      </c>
      <c r="F12" s="8">
        <v>0</v>
      </c>
      <c r="G12" s="26"/>
    </row>
    <row r="13" ht="30" customHeight="1" spans="1:7">
      <c r="A13" s="29"/>
      <c r="B13" s="4" t="s">
        <v>198</v>
      </c>
      <c r="C13" s="4" t="s">
        <v>199</v>
      </c>
      <c r="D13" s="4" t="s">
        <v>200</v>
      </c>
      <c r="E13" s="4" t="s">
        <v>200</v>
      </c>
      <c r="F13" s="8">
        <v>0</v>
      </c>
      <c r="G13" s="26"/>
    </row>
    <row r="14" ht="30" customHeight="1" spans="1:7">
      <c r="A14" s="4" t="s">
        <v>28</v>
      </c>
      <c r="B14" s="4"/>
      <c r="C14" s="4" t="s">
        <v>201</v>
      </c>
      <c r="D14" s="4" t="s">
        <v>202</v>
      </c>
      <c r="E14" s="4" t="s">
        <v>179</v>
      </c>
      <c r="F14" s="30">
        <v>0</v>
      </c>
      <c r="G14" s="26"/>
    </row>
    <row r="15" ht="30" customHeight="1" spans="1:7">
      <c r="A15" s="4" t="s">
        <v>19</v>
      </c>
      <c r="B15" s="4"/>
      <c r="C15" s="4" t="s">
        <v>203</v>
      </c>
      <c r="D15" s="4" t="s">
        <v>79</v>
      </c>
      <c r="E15" s="4" t="s">
        <v>53</v>
      </c>
      <c r="F15" s="31">
        <v>256</v>
      </c>
      <c r="G15" s="26" t="s">
        <v>89</v>
      </c>
    </row>
    <row r="16" ht="30" customHeight="1" spans="1:7">
      <c r="A16" s="4" t="s">
        <v>90</v>
      </c>
      <c r="B16" s="4"/>
      <c r="C16" s="4" t="s">
        <v>204</v>
      </c>
      <c r="D16" s="4" t="s">
        <v>78</v>
      </c>
      <c r="E16" s="4" t="s">
        <v>53</v>
      </c>
      <c r="F16" s="31">
        <v>32</v>
      </c>
      <c r="G16" s="26" t="s">
        <v>92</v>
      </c>
    </row>
    <row r="17" ht="30" customHeight="1" spans="1:7">
      <c r="A17" s="4" t="s">
        <v>21</v>
      </c>
      <c r="B17" s="4"/>
      <c r="C17" s="4" t="s">
        <v>205</v>
      </c>
      <c r="D17" s="4" t="s">
        <v>94</v>
      </c>
      <c r="E17" s="4" t="s">
        <v>95</v>
      </c>
      <c r="F17" s="8">
        <v>0</v>
      </c>
      <c r="G17" s="26"/>
    </row>
    <row r="18" ht="30" customHeight="1" spans="1:7">
      <c r="A18" s="4" t="s">
        <v>22</v>
      </c>
      <c r="B18" s="4"/>
      <c r="C18" s="4" t="s">
        <v>206</v>
      </c>
      <c r="D18" s="4" t="s">
        <v>207</v>
      </c>
      <c r="E18" s="4" t="s">
        <v>207</v>
      </c>
      <c r="F18" s="8">
        <v>0</v>
      </c>
      <c r="G18" s="26"/>
    </row>
    <row r="19" ht="44" customHeight="1" spans="1:7">
      <c r="A19" s="4" t="s">
        <v>23</v>
      </c>
      <c r="B19" s="4"/>
      <c r="C19" s="4" t="s">
        <v>208</v>
      </c>
      <c r="D19" s="4" t="s">
        <v>209</v>
      </c>
      <c r="E19" s="4" t="s">
        <v>53</v>
      </c>
      <c r="F19" s="10">
        <v>2048</v>
      </c>
      <c r="G19" s="32" t="s">
        <v>100</v>
      </c>
    </row>
    <row r="20" ht="44" customHeight="1" spans="1:7">
      <c r="A20" s="4" t="s">
        <v>24</v>
      </c>
      <c r="B20" s="4"/>
      <c r="C20" s="4" t="s">
        <v>210</v>
      </c>
      <c r="D20" s="4" t="s">
        <v>211</v>
      </c>
      <c r="E20" s="4" t="s">
        <v>53</v>
      </c>
      <c r="F20" s="10">
        <v>576</v>
      </c>
      <c r="G20" s="33" t="s">
        <v>212</v>
      </c>
    </row>
    <row r="21" ht="30" customHeight="1" spans="1:7">
      <c r="A21" s="5" t="s">
        <v>25</v>
      </c>
      <c r="B21" s="4" t="s">
        <v>26</v>
      </c>
      <c r="C21" s="4" t="s">
        <v>213</v>
      </c>
      <c r="D21" s="4" t="s">
        <v>76</v>
      </c>
      <c r="E21" s="4" t="s">
        <v>76</v>
      </c>
      <c r="F21" s="8">
        <v>0</v>
      </c>
      <c r="G21" s="26"/>
    </row>
    <row r="22" ht="30" customHeight="1" spans="1:7">
      <c r="A22" s="28"/>
      <c r="B22" s="4" t="s">
        <v>27</v>
      </c>
      <c r="C22" s="4" t="s">
        <v>214</v>
      </c>
      <c r="D22" s="4" t="s">
        <v>76</v>
      </c>
      <c r="E22" s="4" t="s">
        <v>76</v>
      </c>
      <c r="F22" s="8">
        <v>0</v>
      </c>
      <c r="G22" s="26"/>
    </row>
    <row r="23" ht="30" customHeight="1" spans="1:7">
      <c r="A23" s="13" t="s">
        <v>106</v>
      </c>
      <c r="B23" s="13"/>
      <c r="C23" s="13"/>
      <c r="D23" s="13" t="s">
        <v>215</v>
      </c>
      <c r="E23" s="13"/>
      <c r="F23" s="14" t="str">
        <f>ROUND(SUM(F3:F22),2)&amp;" KB"</f>
        <v>2912 KB</v>
      </c>
      <c r="G23" s="26"/>
    </row>
  </sheetData>
  <mergeCells count="4">
    <mergeCell ref="A1:F1"/>
    <mergeCell ref="A2:B2"/>
    <mergeCell ref="A4:A12"/>
    <mergeCell ref="A21:A2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F10" sqref="F10"/>
    </sheetView>
  </sheetViews>
  <sheetFormatPr defaultColWidth="9" defaultRowHeight="13.5" outlineLevelCol="5"/>
  <cols>
    <col min="1" max="1" width="33.875" customWidth="1"/>
    <col min="2" max="3" width="20" customWidth="1"/>
    <col min="4" max="4" width="22.625" customWidth="1"/>
    <col min="5" max="5" width="24.625" customWidth="1"/>
    <col min="6" max="6" width="100.375" customWidth="1"/>
  </cols>
  <sheetData>
    <row r="1" ht="50.1" customHeight="1" spans="1:6">
      <c r="A1" s="1" t="s">
        <v>109</v>
      </c>
      <c r="B1" s="1"/>
      <c r="C1" s="1"/>
      <c r="D1" s="1"/>
      <c r="E1" s="1"/>
      <c r="F1" s="2" t="s">
        <v>69</v>
      </c>
    </row>
    <row r="2" ht="30" customHeight="1" spans="1:6">
      <c r="A2" s="3" t="s">
        <v>110</v>
      </c>
      <c r="B2" s="4" t="s">
        <v>111</v>
      </c>
      <c r="C2" s="5" t="s">
        <v>112</v>
      </c>
      <c r="D2" s="5" t="s">
        <v>113</v>
      </c>
      <c r="E2" s="4" t="s">
        <v>114</v>
      </c>
      <c r="F2" s="6"/>
    </row>
    <row r="3" ht="30" customHeight="1" spans="1:6">
      <c r="A3" s="7" t="s">
        <v>115</v>
      </c>
      <c r="B3" s="4" t="s">
        <v>116</v>
      </c>
      <c r="C3" s="4" t="s">
        <v>117</v>
      </c>
      <c r="D3" s="4" t="s">
        <v>117</v>
      </c>
      <c r="E3" s="8">
        <v>0</v>
      </c>
      <c r="F3" s="9"/>
    </row>
    <row r="4" ht="30" customHeight="1" spans="1:6">
      <c r="A4" s="7" t="s">
        <v>118</v>
      </c>
      <c r="B4" s="4" t="s">
        <v>119</v>
      </c>
      <c r="C4" s="4" t="s">
        <v>216</v>
      </c>
      <c r="D4" s="4" t="s">
        <v>216</v>
      </c>
      <c r="E4" s="8">
        <v>0</v>
      </c>
      <c r="F4" s="9"/>
    </row>
    <row r="5" ht="30" customHeight="1" spans="1:6">
      <c r="A5" s="7" t="s">
        <v>121</v>
      </c>
      <c r="B5" s="4" t="s">
        <v>217</v>
      </c>
      <c r="C5" s="4" t="s">
        <v>123</v>
      </c>
      <c r="D5" s="4" t="s">
        <v>123</v>
      </c>
      <c r="E5" s="8">
        <v>0</v>
      </c>
      <c r="F5" s="9"/>
    </row>
    <row r="6" ht="30" customHeight="1" spans="1:6">
      <c r="A6" s="7" t="s">
        <v>124</v>
      </c>
      <c r="B6" s="4" t="s">
        <v>218</v>
      </c>
      <c r="C6" s="4" t="s">
        <v>219</v>
      </c>
      <c r="D6" s="4" t="s">
        <v>219</v>
      </c>
      <c r="E6" s="8">
        <v>0</v>
      </c>
      <c r="F6" s="9"/>
    </row>
    <row r="7" ht="30" customHeight="1" spans="1:6">
      <c r="A7" s="7" t="s">
        <v>127</v>
      </c>
      <c r="B7" s="4" t="s">
        <v>220</v>
      </c>
      <c r="C7" s="4" t="s">
        <v>221</v>
      </c>
      <c r="D7" s="4" t="s">
        <v>221</v>
      </c>
      <c r="E7" s="8">
        <v>0</v>
      </c>
      <c r="F7" s="9"/>
    </row>
    <row r="8" ht="30" customHeight="1" spans="1:6">
      <c r="A8" s="7" t="s">
        <v>130</v>
      </c>
      <c r="B8" s="4" t="s">
        <v>222</v>
      </c>
      <c r="C8" s="4" t="s">
        <v>76</v>
      </c>
      <c r="D8" s="4" t="s">
        <v>76</v>
      </c>
      <c r="E8" s="8">
        <v>0</v>
      </c>
      <c r="F8" s="9"/>
    </row>
    <row r="9" ht="50.1" customHeight="1" spans="1:6">
      <c r="A9" s="7" t="s">
        <v>223</v>
      </c>
      <c r="B9" s="4" t="s">
        <v>224</v>
      </c>
      <c r="C9" s="4" t="s">
        <v>182</v>
      </c>
      <c r="D9" s="4" t="s">
        <v>53</v>
      </c>
      <c r="E9" s="10">
        <v>512</v>
      </c>
      <c r="F9" s="11" t="s">
        <v>225</v>
      </c>
    </row>
    <row r="10" ht="30" customHeight="1" spans="1:6">
      <c r="A10" s="7" t="s">
        <v>134</v>
      </c>
      <c r="B10" s="4" t="s">
        <v>226</v>
      </c>
      <c r="C10" s="4" t="s">
        <v>227</v>
      </c>
      <c r="D10" s="4" t="s">
        <v>136</v>
      </c>
      <c r="E10" s="8">
        <v>0</v>
      </c>
      <c r="F10" s="9"/>
    </row>
    <row r="11" ht="50.1" customHeight="1" spans="1:6">
      <c r="A11" s="7" t="s">
        <v>137</v>
      </c>
      <c r="B11" s="4" t="s">
        <v>228</v>
      </c>
      <c r="C11" s="4" t="s">
        <v>229</v>
      </c>
      <c r="D11" s="4" t="s">
        <v>140</v>
      </c>
      <c r="E11" s="10">
        <v>1124</v>
      </c>
      <c r="F11" s="11" t="s">
        <v>141</v>
      </c>
    </row>
    <row r="12" ht="30" customHeight="1" spans="1:6">
      <c r="A12" s="7" t="s">
        <v>142</v>
      </c>
      <c r="B12" s="4" t="s">
        <v>143</v>
      </c>
      <c r="C12" s="4" t="s">
        <v>144</v>
      </c>
      <c r="D12" s="4" t="s">
        <v>144</v>
      </c>
      <c r="E12" s="8">
        <v>0</v>
      </c>
      <c r="F12" s="9"/>
    </row>
    <row r="13" ht="30" customHeight="1" spans="1:6">
      <c r="A13" s="12" t="s">
        <v>145</v>
      </c>
      <c r="B13" s="13" t="s">
        <v>116</v>
      </c>
      <c r="C13" s="13" t="s">
        <v>230</v>
      </c>
      <c r="D13" s="13"/>
      <c r="E13" s="14">
        <f>SUM(E3:E12)</f>
        <v>1636</v>
      </c>
      <c r="F13" s="9"/>
    </row>
    <row r="14" ht="20.25" spans="1:5">
      <c r="A14" s="15"/>
      <c r="B14" s="16"/>
      <c r="C14" s="16"/>
      <c r="D14" s="16"/>
      <c r="E14" s="16"/>
    </row>
    <row r="15" ht="20.45" customHeight="1" spans="1:5">
      <c r="A15" s="17" t="s">
        <v>147</v>
      </c>
      <c r="B15" s="18"/>
      <c r="C15" s="18"/>
      <c r="D15" s="18"/>
      <c r="E15" s="18"/>
    </row>
    <row r="16" ht="20.45" customHeight="1" spans="1:5">
      <c r="A16" s="18"/>
      <c r="B16" s="18"/>
      <c r="C16" s="18"/>
      <c r="D16" s="18"/>
      <c r="E16" s="18"/>
    </row>
    <row r="17" ht="20.25" spans="1:3">
      <c r="A17" s="16"/>
      <c r="B17" s="16"/>
      <c r="C17" s="16"/>
    </row>
    <row r="18" ht="20.25" spans="1:3">
      <c r="A18" s="16"/>
      <c r="B18" s="16"/>
      <c r="C18" s="16"/>
    </row>
    <row r="19" ht="20.25" spans="1:3">
      <c r="A19" s="16"/>
      <c r="B19" s="16"/>
      <c r="C19" s="16"/>
    </row>
    <row r="20" ht="20.25" spans="1:3">
      <c r="A20" s="16"/>
      <c r="B20" s="16"/>
      <c r="C20" s="16"/>
    </row>
    <row r="21" ht="20.25" spans="1:3">
      <c r="A21" s="16"/>
      <c r="B21" s="16"/>
      <c r="C21" s="16"/>
    </row>
    <row r="22" ht="20.25" spans="1:3">
      <c r="A22" s="16"/>
      <c r="B22" s="16"/>
      <c r="C22" s="16"/>
    </row>
    <row r="23" ht="20.25" spans="1:5">
      <c r="A23" s="16"/>
      <c r="B23" s="16"/>
      <c r="C23" s="16"/>
      <c r="D23" s="16"/>
      <c r="E23" s="16"/>
    </row>
    <row r="24" ht="20.25" spans="1:5">
      <c r="A24" s="16"/>
      <c r="B24" s="16"/>
      <c r="C24" s="16"/>
      <c r="D24" s="16"/>
      <c r="E24" s="16"/>
    </row>
  </sheetData>
  <mergeCells count="2">
    <mergeCell ref="A1:E1"/>
    <mergeCell ref="A15:E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falsh</vt:lpstr>
      <vt:lpstr>ASR1601 Flash分区</vt:lpstr>
      <vt:lpstr>ASR1601 PSRAM分区</vt:lpstr>
      <vt:lpstr>RAM INFO 008</vt:lpstr>
      <vt:lpstr>ASR1603 Flash分区(16MB)</vt:lpstr>
      <vt:lpstr>ASR1603Flash分区(8MB)</vt:lpstr>
      <vt:lpstr>ASR1603 PSRAM分区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邓超</dc:creator>
  <cp:lastModifiedBy>Y0130</cp:lastModifiedBy>
  <dcterms:created xsi:type="dcterms:W3CDTF">2020-06-24T08:04:00Z</dcterms:created>
  <dcterms:modified xsi:type="dcterms:W3CDTF">2021-11-30T05:47:31Z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